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INSTRUÇÕES_ESCOPO/Ag. Afogados da Ingazeira PE/"/>
    </mc:Choice>
  </mc:AlternateContent>
  <xr:revisionPtr revIDLastSave="377" documentId="13_ncr:1_{2A22C500-D23A-41C9-91C0-1545A4BABA7F}" xr6:coauthVersionLast="47" xr6:coauthVersionMax="47" xr10:uidLastSave="{036D4FBD-634F-4C22-8C1C-1EA4E8C41450}"/>
  <bookViews>
    <workbookView xWindow="-108" yWindow="-108" windowWidth="23256" windowHeight="12456" tabRatio="751" xr2:uid="{00000000-000D-0000-FFFF-FFFF00000000}"/>
  </bookViews>
  <sheets>
    <sheet name="Planilha1" sheetId="1" r:id="rId1"/>
  </sheets>
  <definedNames>
    <definedName name="_xlnm._FilterDatabase" localSheetId="0" hidden="1">Planilha1!$A$13:$P$67</definedName>
    <definedName name="_xlnm.Print_Area" localSheetId="0">Planilha1!$A$1:$O$79</definedName>
    <definedName name="_xlnm.Print_Titles" localSheetId="0">Planilha1!$1:$14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J17" i="1"/>
  <c r="I18" i="1"/>
  <c r="J18" i="1"/>
  <c r="I19" i="1"/>
  <c r="J19" i="1"/>
  <c r="I20" i="1"/>
  <c r="J20" i="1"/>
  <c r="I21" i="1"/>
  <c r="L21" i="1" s="1"/>
  <c r="J21" i="1"/>
  <c r="M21" i="1" s="1"/>
  <c r="I22" i="1"/>
  <c r="J22" i="1"/>
  <c r="I23" i="1"/>
  <c r="J23" i="1"/>
  <c r="I24" i="1"/>
  <c r="J24" i="1"/>
  <c r="I25" i="1"/>
  <c r="J25" i="1"/>
  <c r="I26" i="1"/>
  <c r="J26" i="1"/>
  <c r="I27" i="1"/>
  <c r="L27" i="1" s="1"/>
  <c r="J27" i="1"/>
  <c r="M27" i="1" s="1"/>
  <c r="I28" i="1"/>
  <c r="J28" i="1"/>
  <c r="I29" i="1"/>
  <c r="J29" i="1"/>
  <c r="I30" i="1"/>
  <c r="J30" i="1"/>
  <c r="M30" i="1" s="1"/>
  <c r="I31" i="1"/>
  <c r="J31" i="1"/>
  <c r="I32" i="1"/>
  <c r="J32" i="1"/>
  <c r="I33" i="1"/>
  <c r="J33" i="1"/>
  <c r="I34" i="1"/>
  <c r="L34" i="1" s="1"/>
  <c r="J34" i="1"/>
  <c r="M34" i="1" s="1"/>
  <c r="I35" i="1"/>
  <c r="J35" i="1"/>
  <c r="I36" i="1"/>
  <c r="J36" i="1"/>
  <c r="I37" i="1"/>
  <c r="J37" i="1"/>
  <c r="M37" i="1" s="1"/>
  <c r="I38" i="1"/>
  <c r="J38" i="1"/>
  <c r="I39" i="1"/>
  <c r="J39" i="1"/>
  <c r="M39" i="1" s="1"/>
  <c r="I40" i="1"/>
  <c r="J40" i="1"/>
  <c r="I41" i="1"/>
  <c r="J41" i="1"/>
  <c r="I42" i="1"/>
  <c r="J42" i="1"/>
  <c r="M42" i="1" s="1"/>
  <c r="N42" i="1" s="1"/>
  <c r="I43" i="1"/>
  <c r="J43" i="1"/>
  <c r="I44" i="1"/>
  <c r="J44" i="1"/>
  <c r="I45" i="1"/>
  <c r="L45" i="1" s="1"/>
  <c r="J45" i="1"/>
  <c r="M45" i="1" s="1"/>
  <c r="I46" i="1"/>
  <c r="L46" i="1" s="1"/>
  <c r="J46" i="1"/>
  <c r="I47" i="1"/>
  <c r="J47" i="1"/>
  <c r="I48" i="1"/>
  <c r="J48" i="1"/>
  <c r="I49" i="1"/>
  <c r="J49" i="1"/>
  <c r="I50" i="1"/>
  <c r="J50" i="1"/>
  <c r="I51" i="1"/>
  <c r="L51" i="1" s="1"/>
  <c r="J51" i="1"/>
  <c r="M51" i="1" s="1"/>
  <c r="I52" i="1"/>
  <c r="L52" i="1" s="1"/>
  <c r="J52" i="1"/>
  <c r="I53" i="1"/>
  <c r="J53" i="1"/>
  <c r="I54" i="1"/>
  <c r="J54" i="1"/>
  <c r="M54" i="1" s="1"/>
  <c r="I55" i="1"/>
  <c r="J55" i="1"/>
  <c r="I56" i="1"/>
  <c r="J56" i="1"/>
  <c r="I57" i="1"/>
  <c r="J57" i="1"/>
  <c r="I58" i="1"/>
  <c r="L58" i="1" s="1"/>
  <c r="J58" i="1"/>
  <c r="M58" i="1" s="1"/>
  <c r="I59" i="1"/>
  <c r="L59" i="1" s="1"/>
  <c r="J59" i="1"/>
  <c r="I60" i="1"/>
  <c r="J60" i="1"/>
  <c r="I61" i="1"/>
  <c r="J61" i="1"/>
  <c r="I62" i="1"/>
  <c r="L62" i="1" s="1"/>
  <c r="J62" i="1"/>
  <c r="M62" i="1" s="1"/>
  <c r="I63" i="1"/>
  <c r="L63" i="1" s="1"/>
  <c r="J63" i="1"/>
  <c r="I64" i="1"/>
  <c r="J64" i="1"/>
  <c r="I65" i="1"/>
  <c r="L65" i="1" s="1"/>
  <c r="J65" i="1"/>
  <c r="I66" i="1"/>
  <c r="J66" i="1"/>
  <c r="I67" i="1"/>
  <c r="J67" i="1"/>
  <c r="M67" i="1" s="1"/>
  <c r="L17" i="1"/>
  <c r="L18" i="1"/>
  <c r="M18" i="1"/>
  <c r="L19" i="1"/>
  <c r="M23" i="1"/>
  <c r="L24" i="1"/>
  <c r="L25" i="1"/>
  <c r="L29" i="1"/>
  <c r="M29" i="1"/>
  <c r="L30" i="1"/>
  <c r="L31" i="1"/>
  <c r="L35" i="1"/>
  <c r="M35" i="1"/>
  <c r="L36" i="1"/>
  <c r="L37" i="1"/>
  <c r="L41" i="1"/>
  <c r="M41" i="1"/>
  <c r="L42" i="1"/>
  <c r="L43" i="1"/>
  <c r="L47" i="1"/>
  <c r="M47" i="1"/>
  <c r="L48" i="1"/>
  <c r="L49" i="1"/>
  <c r="L53" i="1"/>
  <c r="M53" i="1"/>
  <c r="L55" i="1"/>
  <c r="L60" i="1"/>
  <c r="L67" i="1"/>
  <c r="K17" i="1"/>
  <c r="K18" i="1"/>
  <c r="K19" i="1"/>
  <c r="K20" i="1"/>
  <c r="K21" i="1"/>
  <c r="K22" i="1"/>
  <c r="K23" i="1"/>
  <c r="K24" i="1"/>
  <c r="K25" i="1"/>
  <c r="M25" i="1"/>
  <c r="K26" i="1"/>
  <c r="L26" i="1"/>
  <c r="K27" i="1"/>
  <c r="K28" i="1"/>
  <c r="K29" i="1"/>
  <c r="K30" i="1"/>
  <c r="K31" i="1"/>
  <c r="K32" i="1"/>
  <c r="L32" i="1"/>
  <c r="K33" i="1"/>
  <c r="L33" i="1"/>
  <c r="M33" i="1"/>
  <c r="K34" i="1"/>
  <c r="K35" i="1"/>
  <c r="K36" i="1"/>
  <c r="K37" i="1"/>
  <c r="K38" i="1"/>
  <c r="L38" i="1"/>
  <c r="K39" i="1"/>
  <c r="L39" i="1"/>
  <c r="K40" i="1"/>
  <c r="K41" i="1"/>
  <c r="K42" i="1"/>
  <c r="K43" i="1"/>
  <c r="K44" i="1"/>
  <c r="K45" i="1"/>
  <c r="K46" i="1"/>
  <c r="K47" i="1"/>
  <c r="K48" i="1"/>
  <c r="K49" i="1"/>
  <c r="K50" i="1"/>
  <c r="L50" i="1"/>
  <c r="M50" i="1"/>
  <c r="N50" i="1" s="1"/>
  <c r="K51" i="1"/>
  <c r="K52" i="1"/>
  <c r="K53" i="1"/>
  <c r="K54" i="1"/>
  <c r="L54" i="1"/>
  <c r="K55" i="1"/>
  <c r="K56" i="1"/>
  <c r="K57" i="1"/>
  <c r="K58" i="1"/>
  <c r="K59" i="1"/>
  <c r="M59" i="1"/>
  <c r="K60" i="1"/>
  <c r="K61" i="1"/>
  <c r="L61" i="1"/>
  <c r="K62" i="1"/>
  <c r="K63" i="1"/>
  <c r="K64" i="1"/>
  <c r="K65" i="1"/>
  <c r="M65" i="1"/>
  <c r="K66" i="1"/>
  <c r="L66" i="1"/>
  <c r="N66" i="1" s="1"/>
  <c r="M66" i="1"/>
  <c r="K67" i="1"/>
  <c r="I16" i="1"/>
  <c r="J16" i="1"/>
  <c r="K16" i="1"/>
  <c r="N37" i="1" l="1"/>
  <c r="M46" i="1"/>
  <c r="L22" i="1"/>
  <c r="M38" i="1"/>
  <c r="M26" i="1"/>
  <c r="N26" i="1" s="1"/>
  <c r="M22" i="1"/>
  <c r="N22" i="1" s="1"/>
  <c r="L64" i="1"/>
  <c r="L40" i="1"/>
  <c r="L28" i="1"/>
  <c r="L56" i="1"/>
  <c r="L44" i="1"/>
  <c r="L20" i="1"/>
  <c r="L23" i="1"/>
  <c r="N23" i="1" s="1"/>
  <c r="M63" i="1"/>
  <c r="M61" i="1"/>
  <c r="M55" i="1"/>
  <c r="M49" i="1"/>
  <c r="N49" i="1" s="1"/>
  <c r="M43" i="1"/>
  <c r="N43" i="1" s="1"/>
  <c r="M31" i="1"/>
  <c r="N31" i="1" s="1"/>
  <c r="M19" i="1"/>
  <c r="N19" i="1" s="1"/>
  <c r="M57" i="1"/>
  <c r="L57" i="1"/>
  <c r="M56" i="1"/>
  <c r="N56" i="1" s="1"/>
  <c r="M44" i="1"/>
  <c r="M24" i="1"/>
  <c r="N24" i="1" s="1"/>
  <c r="N39" i="1"/>
  <c r="N59" i="1"/>
  <c r="N53" i="1"/>
  <c r="N47" i="1"/>
  <c r="M52" i="1"/>
  <c r="N52" i="1" s="1"/>
  <c r="M36" i="1"/>
  <c r="N36" i="1" s="1"/>
  <c r="M20" i="1"/>
  <c r="N27" i="1"/>
  <c r="N38" i="1"/>
  <c r="M64" i="1"/>
  <c r="M48" i="1"/>
  <c r="N48" i="1" s="1"/>
  <c r="M32" i="1"/>
  <c r="N32" i="1" s="1"/>
  <c r="N21" i="1"/>
  <c r="N35" i="1"/>
  <c r="N61" i="1"/>
  <c r="M60" i="1"/>
  <c r="N60" i="1" s="1"/>
  <c r="M40" i="1"/>
  <c r="M28" i="1"/>
  <c r="N30" i="1"/>
  <c r="N67" i="1"/>
  <c r="N55" i="1"/>
  <c r="N34" i="1"/>
  <c r="N20" i="1"/>
  <c r="N45" i="1"/>
  <c r="N29" i="1"/>
  <c r="N18" i="1"/>
  <c r="N62" i="1"/>
  <c r="N25" i="1"/>
  <c r="N54" i="1"/>
  <c r="N63" i="1"/>
  <c r="N51" i="1"/>
  <c r="N41" i="1"/>
  <c r="N46" i="1"/>
  <c r="N65" i="1"/>
  <c r="N58" i="1"/>
  <c r="N33" i="1"/>
  <c r="M17" i="1"/>
  <c r="N17" i="1" s="1"/>
  <c r="M16" i="1"/>
  <c r="L16" i="1"/>
  <c r="N44" i="1" l="1"/>
  <c r="N64" i="1"/>
  <c r="N28" i="1"/>
  <c r="N40" i="1"/>
  <c r="N57" i="1"/>
  <c r="J15" i="1"/>
  <c r="I15" i="1"/>
  <c r="G15" i="1"/>
  <c r="F15" i="1"/>
  <c r="F69" i="1" l="1"/>
  <c r="J69" i="1"/>
  <c r="I69" i="1" l="1"/>
  <c r="I71" i="1" s="1"/>
  <c r="N16" i="1"/>
  <c r="G69" i="1"/>
  <c r="F71" i="1" s="1"/>
  <c r="M70" i="1"/>
  <c r="N15" i="1" l="1"/>
  <c r="F73" i="1"/>
  <c r="M69" i="1" l="1"/>
  <c r="O64" i="1" l="1"/>
  <c r="O24" i="1"/>
  <c r="O58" i="1"/>
  <c r="O53" i="1"/>
  <c r="O33" i="1"/>
  <c r="O20" i="1"/>
  <c r="O54" i="1"/>
  <c r="O29" i="1"/>
  <c r="O66" i="1"/>
  <c r="O43" i="1"/>
  <c r="O21" i="1"/>
  <c r="O17" i="1"/>
  <c r="O61" i="1"/>
  <c r="O46" i="1"/>
  <c r="O45" i="1"/>
  <c r="O51" i="1"/>
  <c r="O23" i="1"/>
  <c r="O57" i="1"/>
  <c r="O44" i="1"/>
  <c r="O63" i="1"/>
  <c r="O38" i="1"/>
  <c r="O41" i="1"/>
  <c r="O18" i="1"/>
  <c r="O47" i="1"/>
  <c r="O19" i="1"/>
  <c r="O50" i="1"/>
  <c r="O32" i="1"/>
  <c r="O65" i="1"/>
  <c r="O39" i="1"/>
  <c r="O25" i="1"/>
  <c r="O34" i="1"/>
  <c r="O30" i="1"/>
  <c r="O48" i="1"/>
  <c r="O28" i="1"/>
  <c r="O26" i="1"/>
  <c r="O67" i="1"/>
  <c r="O42" i="1"/>
  <c r="O22" i="1"/>
  <c r="O31" i="1"/>
  <c r="O59" i="1"/>
  <c r="O55" i="1"/>
  <c r="O62" i="1"/>
  <c r="O35" i="1"/>
  <c r="O27" i="1"/>
  <c r="O49" i="1"/>
  <c r="O52" i="1"/>
  <c r="O36" i="1"/>
  <c r="O56" i="1"/>
  <c r="O37" i="1"/>
  <c r="O60" i="1"/>
  <c r="O40" i="1"/>
  <c r="O16" i="1"/>
  <c r="M71" i="1"/>
  <c r="O71" i="1" s="1"/>
  <c r="O70" i="1"/>
  <c r="O15" i="1"/>
  <c r="O69" i="1" l="1"/>
</calcChain>
</file>

<file path=xl/sharedStrings.xml><?xml version="1.0" encoding="utf-8"?>
<sst xmlns="http://schemas.openxmlformats.org/spreadsheetml/2006/main" count="186" uniqueCount="136">
  <si>
    <t>UNIDADE DA CAIXA</t>
  </si>
  <si>
    <t>UNIDADE/EN:</t>
  </si>
  <si>
    <t>OBRA/SERVIÇO:</t>
  </si>
  <si>
    <t>DATA DO DOCUMENTO:</t>
  </si>
  <si>
    <t>RELAÇÃO DE ITENS DA OBRA/SERVIÇO CONTRATADOS</t>
  </si>
  <si>
    <t>ITEM</t>
  </si>
  <si>
    <t xml:space="preserve">DISCRIMINAÇÃO </t>
  </si>
  <si>
    <t>UND</t>
  </si>
  <si>
    <t>QUANT</t>
  </si>
  <si>
    <t>CUSTO UNITÁRIO</t>
  </si>
  <si>
    <t>CUSTO TOTAL DO ITEM</t>
  </si>
  <si>
    <t>B.D.I  (%)</t>
  </si>
  <si>
    <t>CUSTO TOTAL COM B.D.I.</t>
  </si>
  <si>
    <t>INCIDÊNCIA DO ITEM (%)</t>
  </si>
  <si>
    <t>MÃO DE OBRA</t>
  </si>
  <si>
    <t>MATERIAL</t>
  </si>
  <si>
    <t>SUBTOTAL</t>
  </si>
  <si>
    <t>1.1</t>
  </si>
  <si>
    <t>1.2</t>
  </si>
  <si>
    <t>TOTAL</t>
  </si>
  <si>
    <t>ASSINATURA DO COORDENADOR DO E.E.</t>
  </si>
  <si>
    <t>Prazo da Obra</t>
  </si>
  <si>
    <t>LOCAL</t>
  </si>
  <si>
    <t>ASSINATURA SOB CARIMBO</t>
  </si>
  <si>
    <t>CONSTRUÇÃO DE SUBESTAÇÃO</t>
  </si>
  <si>
    <t>1.3</t>
  </si>
  <si>
    <t>SUBESTAÇÃO E ENTRADA DE ENERGIA</t>
  </si>
  <si>
    <t>30 DIAS</t>
  </si>
  <si>
    <t>AG. AFOGADOS DA INGAZEIRA</t>
  </si>
  <si>
    <t>DIA</t>
  </si>
  <si>
    <t>H</t>
  </si>
  <si>
    <t>M</t>
  </si>
  <si>
    <t>M²</t>
  </si>
  <si>
    <t>M³</t>
  </si>
  <si>
    <t>CONECTOR SPLIT BOLT PARA CABO ATÉ 95 MM².</t>
  </si>
  <si>
    <t>ADMINISTRAÇÃO LOCAL DE OBRA  PARA OBRAS DE MÉDIO PORTE COM VALOR DE R$100.000,01 ATÉ R$300.000,00.</t>
  </si>
  <si>
    <t>MOBILIZAÇÃO/DESMOBILIZAÇÃO DE EQUIPAMENTOS - MAIOR QUE 100KM ATÉ 500 KM.</t>
  </si>
  <si>
    <t>MOBILIZAÇÃO/DESMOBILIZAÇÃO DE EQUIPE - MAIOR QUE 100KM ATÉ 500 KM.</t>
  </si>
  <si>
    <t>ART - ANOTAÇÃO DE RESPONSABILIDADE TÉCNICA  -  CONTRATOS ACIMA DE R$ 15.000,00.</t>
  </si>
  <si>
    <t>LIMPEZA PERMANENTE DA OBRA.</t>
  </si>
  <si>
    <t>ELETRICISTA COM ENCARGOS COMPLEMENTARES.</t>
  </si>
  <si>
    <t>ESCAVAÇÃO MANUAL DE VALA PROFUNDIDADE DE 50 A 75 CM (METRO LINEAR).</t>
  </si>
  <si>
    <t>REATERRO MANUAL DE VALA PROFUNDIDADE DE 50 A 75 CM (METRO LINEAR).</t>
  </si>
  <si>
    <t>PARA-RAIOS ÓXIDO METÁLICO SEM CENTELHADOR E COM DESLIGADOR AUTOMÁTICO INVOLUCRO POLIMERICO12KV 10KA.</t>
  </si>
  <si>
    <t>SUPORTE PARA INSTALAÇÃO DE PARA RAIOS USO EXTERNO.</t>
  </si>
  <si>
    <t>SUPORTE PARA INSTALAÇÃO DE CHAVE FUSÍVEL.</t>
  </si>
  <si>
    <t>CHAVE SECCIONADORA FUSÍVEL DE 15KV 100A, BASE TIPO C.</t>
  </si>
  <si>
    <t>ISOLADOR TIPO PINO 15KV.</t>
  </si>
  <si>
    <t>CRUZETA TIPO “T” - 1,90 M.</t>
  </si>
  <si>
    <t>POSTE DE 600KG – 11M.</t>
  </si>
  <si>
    <t>PARAFUSO MAQUINA ROSCA DUPLA 5/8X16'' (400MM) COM PORCAS.</t>
  </si>
  <si>
    <t>PARAFUSO OLHAL M16 COM PORCAS.</t>
  </si>
  <si>
    <t>SUPORTE PARA FIXAÇÃO DE EQUIPAMENTOS EM POSTE DUPLO "T".</t>
  </si>
  <si>
    <t>TRANSFORMADOR TRIFÁSICO À ÓLEO 13.800 / 380 / 220 V - 225 Kva.</t>
  </si>
  <si>
    <t>ELETRODUTO DE PVC RÍGIDO ROSCÁVEL BITOLA 2".</t>
  </si>
  <si>
    <t>BUCHA E ARRUELA PARA ELETRODUTO DE 2”.</t>
  </si>
  <si>
    <t>CURVA 90 LONGA PARA ELETRODUTO DE PVC RÍGIDO BITOLA 2".</t>
  </si>
  <si>
    <t>CURVA 90 CURTA PARA ELETRODUTO DE PVC RÍGIDO BITOLA 2".</t>
  </si>
  <si>
    <t>ELETRODUTO DE FERRO GALVANIZADO ROSCÁVEL BITOLA 2" SEMI PESADO.</t>
  </si>
  <si>
    <t>CURVA 90 CURTA PARAFERRO GALVANIZADO ROSCÁVEL BITOLA 2" SEMI PESADO.</t>
  </si>
  <si>
    <t>CABEÇOTE PARA ELETRODUTO FERRO GALVANIZADO ROSCÁVEL BITOLA 2".</t>
  </si>
  <si>
    <t>HASTE DE ATERRAMENTO TIPO COPPERWELD DE 5/8"x2.400 mm 99,9% DE PUREZA.</t>
  </si>
  <si>
    <t>CAIXA DE ATERRAMENTO CIRCULAR..</t>
  </si>
  <si>
    <t>CAIXA EM ALVENARIA DE 1.000x1.000x1.200 mm, COM FUNDO EM BRITA.</t>
  </si>
  <si>
    <t>LUVA DE EMENDA PARA ELETRODUTO DE AÇO ZINCADO OU PVC RÍGIDO.</t>
  </si>
  <si>
    <t>FITA BANDIT.</t>
  </si>
  <si>
    <t>ELETRODUTO PVC RÍGIDO ROSCÁVEL  BITOLA 1 1/2”.</t>
  </si>
  <si>
    <t>BUCHA E ARRUELA PARA ELETRODUTO DE 1 1/2”.</t>
  </si>
  <si>
    <t>CABO DE COBRE NU 50 MM² – DESCIDAS DE ATERRAMENTO.</t>
  </si>
  <si>
    <t>CABO DE COBRE NU 35 MM² – CONEXÕES NA ALTA TENSÃO.</t>
  </si>
  <si>
    <t>QUADRO DE MEDIÇÃO, 1500x1300x400mm, INSTALADO NA MURETA DO POSTE , PADRÃO NEOENERGIA PERNAMBUCO.</t>
  </si>
  <si>
    <t>DISJUNTOR TERMOMAGNÉTICO TRIPOLAR EM CAIXA MOLDADA 350A/30KA COM AJUSTE - SCHNEIDER  OU EQUIVALENTE TÉCNICO.</t>
  </si>
  <si>
    <t>ALÇA PRÉ FORMADA PARA ANCORAGEM DO CABO.</t>
  </si>
  <si>
    <t>OLHAL PARA PARAFUSO PARA SUSTENTAÇÃO DOS CABOS DE ENTRADA.</t>
  </si>
  <si>
    <t>CONSTRUÇÃO DE MURETA EM ALVENARIA COM EMBOÇO, REBOCO, PEDRA DE CONCRETA NA PARTE SUPERIOR, PINTURA, ETC.</t>
  </si>
  <si>
    <t>BRITA TAMANHO MÉDIO PARA CAIXAS DE ATERRAMENTO E CAIXA DE PASSAGEM.</t>
  </si>
  <si>
    <t>TERMINAL A COMPRESSÃO/TIPO BOTA PARA CABO DE COBRE NU #35MM².</t>
  </si>
  <si>
    <t>CABO DE COBRE NU #50MM2 EPR.</t>
  </si>
  <si>
    <t>TERMINAL A COMPRESSÃO/TIPO BOTA PARA CABO DE COBRE NU #50MM².</t>
  </si>
  <si>
    <t>CABO DE COBRE NU #95MM2 EPR.</t>
  </si>
  <si>
    <t>TERMINAL A COMPRESSÃO/TIPO BOTA PARA CABO DE COBRE NU #95MM².</t>
  </si>
  <si>
    <t>CONEXÕES COM SOLDA EXOTÉRMICA E CADINHO (MOLDE) - FORNECIMENTO E EXECUÇÃO.</t>
  </si>
  <si>
    <t>PLACA DE SINALIZAÇÃO " PERIGO DE MORTE ALTA TENSÃO" PADRÃO CELPE PARA PORTÃO.</t>
  </si>
  <si>
    <t>BOX RETO 2” PARA ACOPLAMENTO DO ELETRODUTO EM QUADROS.</t>
  </si>
  <si>
    <t>IDENTIFICAÇÃO DE CABOS QUE VÃO AO QGBT – FASES A/B/C OU RST CONFORME A IDENTIFICAÇÃO EXISTENTE NO PAINEL QGBT.</t>
  </si>
  <si>
    <t>1.0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</si>
  <si>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</si>
  <si>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</si>
  <si>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</si>
  <si>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</si>
  <si>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</si>
  <si>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</si>
  <si>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</si>
  <si>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</si>
  <si>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</si>
  <si>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</si>
  <si>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</si>
  <si>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</si>
  <si>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</si>
  <si>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</si>
  <si>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</si>
  <si>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</si>
  <si>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</si>
  <si>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</si>
  <si>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</si>
  <si>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</si>
  <si>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</si>
  <si>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</si>
  <si>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</si>
  <si>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</si>
  <si>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</si>
  <si>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</si>
  <si>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</si>
  <si>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</si>
  <si>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</si>
  <si>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</si>
  <si>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</si>
  <si>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</si>
  <si>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</si>
  <si>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</si>
  <si>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</si>
  <si>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</si>
  <si>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</si>
  <si>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</si>
  <si>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</si>
  <si>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</si>
  <si>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</si>
  <si>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</si>
  <si>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</si>
  <si>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</si>
  <si>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</si>
  <si>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</si>
  <si>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</si>
  <si>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</si>
  <si>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</si>
  <si>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 xml:space="preserve">PLANILHA ORÇAMENTÁRIA - PLO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</si>
</sst>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* #,##0.00\ _€_-;\-* #,##0.00\ _€_-;_-* \-??\ _€_-;_-@_-"/>
    <numFmt numFmtId="166" formatCode="&quot;R$&quot;\ #,##0.00"/>
    <numFmt numFmtId="167" formatCode="0.0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color indexed="8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b/>
      <sz val="9"/>
      <name val="Arial"/>
      <family val="2"/>
    </font>
    <font>
      <b/>
      <sz val="8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16"/>
      <color indexed="8"/>
      <name val="Arial Narrow"/>
      <family val="2"/>
    </font>
    <font>
      <sz val="16"/>
      <name val="Arial Narrow"/>
      <family val="2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ill="0" applyBorder="0" applyAlignment="0" applyProtection="0"/>
  </cellStyleXfs>
  <cellXfs count="15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43" fontId="6" fillId="0" borderId="2" xfId="1" applyFont="1" applyFill="1" applyBorder="1" applyAlignment="1" applyProtection="1">
      <alignment horizontal="center" vertical="center"/>
    </xf>
    <xf numFmtId="44" fontId="4" fillId="0" borderId="2" xfId="2" applyFont="1" applyFill="1" applyBorder="1" applyAlignment="1" applyProtection="1">
      <alignment horizontal="center" vertical="center"/>
    </xf>
    <xf numFmtId="44" fontId="4" fillId="2" borderId="2" xfId="2" applyFont="1" applyFill="1" applyBorder="1" applyAlignment="1" applyProtection="1">
      <alignment horizontal="center" vertical="center"/>
    </xf>
    <xf numFmtId="44" fontId="7" fillId="3" borderId="3" xfId="2" applyFont="1" applyFill="1" applyBorder="1" applyAlignment="1" applyProtection="1">
      <alignment vertical="center"/>
    </xf>
    <xf numFmtId="44" fontId="7" fillId="4" borderId="4" xfId="2" applyFont="1" applyFill="1" applyBorder="1" applyAlignment="1" applyProtection="1">
      <alignment vertical="center"/>
    </xf>
    <xf numFmtId="44" fontId="7" fillId="3" borderId="4" xfId="2" applyFont="1" applyFill="1" applyBorder="1" applyAlignment="1" applyProtection="1">
      <alignment vertical="center"/>
    </xf>
    <xf numFmtId="44" fontId="2" fillId="3" borderId="4" xfId="2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3" fontId="6" fillId="0" borderId="0" xfId="1" applyFont="1" applyFill="1" applyBorder="1" applyAlignment="1" applyProtection="1">
      <alignment horizontal="center" vertical="center"/>
    </xf>
    <xf numFmtId="44" fontId="4" fillId="0" borderId="0" xfId="2" applyFont="1" applyFill="1" applyBorder="1" applyAlignment="1" applyProtection="1">
      <alignment horizontal="center" vertical="center"/>
    </xf>
    <xf numFmtId="44" fontId="4" fillId="2" borderId="0" xfId="2" applyFont="1" applyFill="1" applyBorder="1" applyAlignment="1" applyProtection="1">
      <alignment horizontal="center" vertical="center"/>
    </xf>
    <xf numFmtId="44" fontId="8" fillId="0" borderId="6" xfId="2" applyFont="1" applyFill="1" applyBorder="1" applyAlignment="1" applyProtection="1">
      <alignment vertical="center"/>
    </xf>
    <xf numFmtId="44" fontId="8" fillId="0" borderId="0" xfId="2" applyFont="1" applyFill="1" applyBorder="1" applyAlignment="1" applyProtection="1">
      <alignment vertical="center"/>
    </xf>
    <xf numFmtId="44" fontId="8" fillId="0" borderId="8" xfId="2" applyFont="1" applyFill="1" applyBorder="1" applyAlignment="1" applyProtection="1">
      <alignment vertical="center"/>
    </xf>
    <xf numFmtId="44" fontId="8" fillId="0" borderId="9" xfId="2" applyFont="1" applyFill="1" applyBorder="1" applyAlignment="1" applyProtection="1">
      <alignment vertical="center"/>
    </xf>
    <xf numFmtId="44" fontId="9" fillId="0" borderId="0" xfId="2" applyFont="1" applyFill="1" applyBorder="1" applyAlignment="1" applyProtection="1">
      <alignment vertical="center"/>
    </xf>
    <xf numFmtId="0" fontId="0" fillId="0" borderId="0" xfId="0" applyAlignment="1">
      <alignment horizontal="right" indent="14"/>
    </xf>
    <xf numFmtId="44" fontId="4" fillId="0" borderId="0" xfId="2" applyFont="1" applyFill="1" applyBorder="1" applyAlignment="1" applyProtection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3" fontId="6" fillId="0" borderId="13" xfId="1" applyFont="1" applyFill="1" applyBorder="1" applyAlignment="1" applyProtection="1">
      <alignment horizontal="center" vertical="center"/>
    </xf>
    <xf numFmtId="44" fontId="4" fillId="0" borderId="13" xfId="2" applyFont="1" applyFill="1" applyBorder="1" applyAlignment="1" applyProtection="1">
      <alignment horizontal="center" vertical="center"/>
    </xf>
    <xf numFmtId="44" fontId="4" fillId="2" borderId="13" xfId="2" applyFont="1" applyFill="1" applyBorder="1" applyAlignment="1" applyProtection="1">
      <alignment horizontal="center" vertical="center"/>
    </xf>
    <xf numFmtId="44" fontId="11" fillId="0" borderId="13" xfId="2" applyFont="1" applyFill="1" applyBorder="1" applyAlignment="1" applyProtection="1">
      <alignment vertical="center"/>
    </xf>
    <xf numFmtId="0" fontId="13" fillId="5" borderId="16" xfId="0" applyFont="1" applyFill="1" applyBorder="1" applyAlignment="1">
      <alignment vertical="center"/>
    </xf>
    <xf numFmtId="0" fontId="13" fillId="5" borderId="17" xfId="0" applyFont="1" applyFill="1" applyBorder="1" applyAlignment="1">
      <alignment vertical="center"/>
    </xf>
    <xf numFmtId="43" fontId="14" fillId="5" borderId="17" xfId="1" applyFont="1" applyFill="1" applyBorder="1" applyAlignment="1" applyProtection="1">
      <alignment horizontal="center" vertical="center"/>
    </xf>
    <xf numFmtId="44" fontId="15" fillId="5" borderId="17" xfId="2" applyFont="1" applyFill="1" applyBorder="1" applyAlignment="1" applyProtection="1">
      <alignment vertical="center"/>
    </xf>
    <xf numFmtId="44" fontId="15" fillId="2" borderId="17" xfId="2" applyFont="1" applyFill="1" applyBorder="1" applyAlignment="1" applyProtection="1">
      <alignment vertical="center"/>
    </xf>
    <xf numFmtId="44" fontId="15" fillId="4" borderId="17" xfId="2" applyFont="1" applyFill="1" applyBorder="1" applyAlignment="1" applyProtection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16" fillId="0" borderId="0" xfId="1" applyFont="1" applyFill="1" applyBorder="1" applyAlignment="1" applyProtection="1">
      <alignment horizontal="center" vertical="center"/>
    </xf>
    <xf numFmtId="44" fontId="8" fillId="2" borderId="0" xfId="2" applyFont="1" applyFill="1" applyBorder="1" applyAlignment="1" applyProtection="1">
      <alignment vertical="center"/>
    </xf>
    <xf numFmtId="44" fontId="8" fillId="4" borderId="0" xfId="2" applyFont="1" applyFill="1" applyBorder="1" applyAlignment="1" applyProtection="1">
      <alignment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vertical="center"/>
    </xf>
    <xf numFmtId="43" fontId="6" fillId="3" borderId="20" xfId="1" applyFont="1" applyFill="1" applyBorder="1" applyAlignment="1" applyProtection="1">
      <alignment horizontal="center" vertical="center"/>
    </xf>
    <xf numFmtId="44" fontId="2" fillId="3" borderId="20" xfId="2" applyFont="1" applyFill="1" applyBorder="1" applyAlignment="1" applyProtection="1">
      <alignment vertical="center"/>
    </xf>
    <xf numFmtId="44" fontId="2" fillId="2" borderId="20" xfId="2" applyFont="1" applyFill="1" applyBorder="1" applyAlignment="1" applyProtection="1">
      <alignment vertical="center"/>
    </xf>
    <xf numFmtId="44" fontId="2" fillId="4" borderId="20" xfId="2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44" fontId="2" fillId="0" borderId="23" xfId="2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3" borderId="25" xfId="0" applyFont="1" applyFill="1" applyBorder="1" applyAlignment="1">
      <alignment horizontal="center" vertical="center" wrapText="1"/>
    </xf>
    <xf numFmtId="43" fontId="6" fillId="3" borderId="25" xfId="1" applyFont="1" applyFill="1" applyBorder="1" applyAlignment="1" applyProtection="1">
      <alignment horizontal="right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justify" vertical="top" wrapText="1"/>
    </xf>
    <xf numFmtId="0" fontId="4" fillId="0" borderId="29" xfId="0" applyFont="1" applyBorder="1" applyAlignment="1">
      <alignment horizontal="center" vertical="center" wrapText="1"/>
    </xf>
    <xf numFmtId="164" fontId="6" fillId="0" borderId="29" xfId="1" applyNumberFormat="1" applyFont="1" applyFill="1" applyBorder="1" applyAlignment="1" applyProtection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44" fontId="2" fillId="0" borderId="7" xfId="2" applyFont="1" applyFill="1" applyBorder="1" applyAlignment="1" applyProtection="1">
      <alignment horizontal="right" vertical="center"/>
    </xf>
    <xf numFmtId="44" fontId="2" fillId="2" borderId="7" xfId="2" applyFont="1" applyFill="1" applyBorder="1" applyAlignment="1" applyProtection="1">
      <alignment horizontal="right" vertical="center"/>
    </xf>
    <xf numFmtId="44" fontId="2" fillId="4" borderId="7" xfId="2" applyFont="1" applyFill="1" applyBorder="1" applyAlignment="1" applyProtection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44" fontId="4" fillId="0" borderId="7" xfId="2" applyFont="1" applyFill="1" applyBorder="1" applyAlignment="1" applyProtection="1">
      <alignment horizontal="right" vertical="center"/>
    </xf>
    <xf numFmtId="44" fontId="4" fillId="2" borderId="7" xfId="2" applyFont="1" applyFill="1" applyBorder="1" applyAlignment="1" applyProtection="1">
      <alignment horizontal="right" vertical="center"/>
    </xf>
    <xf numFmtId="44" fontId="4" fillId="4" borderId="7" xfId="2" applyFont="1" applyFill="1" applyBorder="1" applyAlignment="1" applyProtection="1">
      <alignment horizontal="right" vertical="center"/>
    </xf>
    <xf numFmtId="44" fontId="2" fillId="2" borderId="17" xfId="2" applyFont="1" applyFill="1" applyBorder="1" applyAlignment="1" applyProtection="1">
      <alignment vertical="center"/>
    </xf>
    <xf numFmtId="44" fontId="2" fillId="8" borderId="17" xfId="2" applyFont="1" applyFill="1" applyBorder="1" applyAlignment="1" applyProtection="1">
      <alignment vertical="center"/>
    </xf>
    <xf numFmtId="44" fontId="4" fillId="8" borderId="17" xfId="2" applyFont="1" applyFill="1" applyBorder="1" applyAlignment="1" applyProtection="1">
      <alignment vertical="center"/>
    </xf>
    <xf numFmtId="0" fontId="2" fillId="8" borderId="17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4" fontId="4" fillId="2" borderId="0" xfId="2" applyFont="1" applyFill="1" applyBorder="1" applyAlignment="1" applyProtection="1">
      <alignment vertical="center"/>
    </xf>
    <xf numFmtId="44" fontId="4" fillId="4" borderId="0" xfId="2" applyFont="1" applyFill="1" applyBorder="1" applyAlignment="1" applyProtection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43" fontId="4" fillId="0" borderId="13" xfId="1" applyFont="1" applyFill="1" applyBorder="1" applyAlignment="1" applyProtection="1">
      <alignment horizontal="center" vertical="center"/>
    </xf>
    <xf numFmtId="2" fontId="19" fillId="0" borderId="38" xfId="0" applyNumberFormat="1" applyFont="1" applyBorder="1" applyAlignment="1">
      <alignment horizontal="center" vertical="center" wrapText="1"/>
    </xf>
    <xf numFmtId="44" fontId="19" fillId="0" borderId="39" xfId="2" applyFont="1" applyFill="1" applyBorder="1" applyAlignment="1" applyProtection="1">
      <alignment horizontal="right" vertical="center"/>
    </xf>
    <xf numFmtId="0" fontId="6" fillId="0" borderId="40" xfId="0" applyFont="1" applyBorder="1" applyAlignment="1">
      <alignment horizontal="center" vertical="center" wrapText="1"/>
    </xf>
    <xf numFmtId="0" fontId="18" fillId="0" borderId="38" xfId="4" applyFont="1" applyBorder="1" applyAlignment="1">
      <alignment horizontal="justify" vertical="center" wrapText="1"/>
    </xf>
    <xf numFmtId="0" fontId="19" fillId="0" borderId="38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44" fontId="4" fillId="2" borderId="38" xfId="2" applyFont="1" applyFill="1" applyBorder="1" applyAlignment="1" applyProtection="1">
      <alignment horizontal="right" vertical="center"/>
    </xf>
    <xf numFmtId="44" fontId="4" fillId="4" borderId="38" xfId="2" applyFont="1" applyFill="1" applyBorder="1" applyAlignment="1" applyProtection="1">
      <alignment horizontal="right" vertical="center"/>
    </xf>
    <xf numFmtId="44" fontId="19" fillId="0" borderId="38" xfId="2" applyFont="1" applyFill="1" applyBorder="1" applyAlignment="1" applyProtection="1">
      <alignment horizontal="right" vertical="center"/>
    </xf>
    <xf numFmtId="44" fontId="19" fillId="0" borderId="38" xfId="2" applyFont="1" applyFill="1" applyBorder="1" applyAlignment="1" applyProtection="1">
      <alignment vertical="center"/>
    </xf>
    <xf numFmtId="44" fontId="19" fillId="9" borderId="39" xfId="2" applyFont="1" applyFill="1" applyBorder="1" applyAlignment="1" applyProtection="1">
      <alignment horizontal="right" vertical="center"/>
    </xf>
    <xf numFmtId="167" fontId="2" fillId="3" borderId="5" xfId="3" applyNumberFormat="1" applyFont="1" applyFill="1" applyBorder="1" applyAlignment="1" applyProtection="1">
      <alignment vertical="center"/>
    </xf>
    <xf numFmtId="167" fontId="9" fillId="0" borderId="11" xfId="0" applyNumberFormat="1" applyFont="1" applyBorder="1" applyAlignment="1">
      <alignment vertical="center"/>
    </xf>
    <xf numFmtId="167" fontId="4" fillId="0" borderId="11" xfId="0" applyNumberFormat="1" applyFont="1" applyBorder="1" applyAlignment="1">
      <alignment vertical="center"/>
    </xf>
    <xf numFmtId="167" fontId="15" fillId="5" borderId="18" xfId="3" applyNumberFormat="1" applyFont="1" applyFill="1" applyBorder="1" applyAlignment="1" applyProtection="1">
      <alignment vertical="center"/>
    </xf>
    <xf numFmtId="167" fontId="8" fillId="0" borderId="11" xfId="3" applyNumberFormat="1" applyFont="1" applyFill="1" applyBorder="1" applyAlignment="1" applyProtection="1">
      <alignment vertical="center"/>
    </xf>
    <xf numFmtId="167" fontId="2" fillId="3" borderId="21" xfId="3" applyNumberFormat="1" applyFont="1" applyFill="1" applyBorder="1" applyAlignment="1" applyProtection="1">
      <alignment vertical="center"/>
    </xf>
    <xf numFmtId="167" fontId="2" fillId="8" borderId="18" xfId="0" applyNumberFormat="1" applyFont="1" applyFill="1" applyBorder="1" applyAlignment="1">
      <alignment vertical="center"/>
    </xf>
    <xf numFmtId="167" fontId="4" fillId="0" borderId="18" xfId="3" applyNumberFormat="1" applyFont="1" applyFill="1" applyBorder="1" applyAlignment="1" applyProtection="1">
      <alignment vertical="center"/>
    </xf>
    <xf numFmtId="167" fontId="2" fillId="7" borderId="34" xfId="0" applyNumberFormat="1" applyFont="1" applyFill="1" applyBorder="1" applyAlignment="1">
      <alignment horizontal="center" vertical="center"/>
    </xf>
    <xf numFmtId="167" fontId="2" fillId="7" borderId="11" xfId="0" applyNumberFormat="1" applyFont="1" applyFill="1" applyBorder="1" applyAlignment="1">
      <alignment horizontal="center" vertical="center"/>
    </xf>
    <xf numFmtId="167" fontId="2" fillId="7" borderId="37" xfId="0" applyNumberFormat="1" applyFont="1" applyFill="1" applyBorder="1" applyAlignment="1">
      <alignment horizontal="center" vertical="center"/>
    </xf>
    <xf numFmtId="167" fontId="4" fillId="0" borderId="37" xfId="3" applyNumberFormat="1" applyFont="1" applyFill="1" applyBorder="1" applyAlignment="1" applyProtection="1">
      <alignment vertical="center"/>
    </xf>
    <xf numFmtId="167" fontId="4" fillId="0" borderId="0" xfId="3" applyNumberFormat="1" applyFont="1" applyFill="1" applyBorder="1" applyAlignment="1" applyProtection="1">
      <alignment vertical="center"/>
    </xf>
    <xf numFmtId="44" fontId="4" fillId="0" borderId="38" xfId="2" applyFont="1" applyFill="1" applyBorder="1" applyAlignment="1" applyProtection="1">
      <alignment horizontal="center" vertical="center" wrapText="1"/>
    </xf>
    <xf numFmtId="44" fontId="4" fillId="2" borderId="38" xfId="2" applyFont="1" applyFill="1" applyBorder="1" applyAlignment="1" applyProtection="1">
      <alignment horizontal="center" vertical="center" wrapText="1"/>
    </xf>
    <xf numFmtId="44" fontId="4" fillId="4" borderId="38" xfId="2" applyFont="1" applyFill="1" applyBorder="1" applyAlignment="1" applyProtection="1">
      <alignment horizontal="center" vertical="center" wrapText="1"/>
    </xf>
    <xf numFmtId="10" fontId="4" fillId="0" borderId="38" xfId="2" applyNumberFormat="1" applyFont="1" applyFill="1" applyBorder="1" applyAlignment="1" applyProtection="1">
      <alignment horizontal="center" vertical="center" wrapText="1"/>
    </xf>
    <xf numFmtId="0" fontId="17" fillId="3" borderId="40" xfId="0" applyFont="1" applyFill="1" applyBorder="1" applyAlignment="1">
      <alignment horizontal="center" vertical="top" wrapText="1"/>
    </xf>
    <xf numFmtId="0" fontId="2" fillId="3" borderId="38" xfId="0" applyFont="1" applyFill="1" applyBorder="1" applyAlignment="1">
      <alignment horizontal="justify" vertical="top" wrapText="1"/>
    </xf>
    <xf numFmtId="44" fontId="2" fillId="3" borderId="38" xfId="2" applyFont="1" applyFill="1" applyBorder="1" applyAlignment="1" applyProtection="1">
      <alignment horizontal="right" vertical="center"/>
    </xf>
    <xf numFmtId="44" fontId="2" fillId="3" borderId="38" xfId="2" applyFont="1" applyFill="1" applyBorder="1" applyAlignment="1" applyProtection="1">
      <alignment vertical="center"/>
    </xf>
    <xf numFmtId="0" fontId="2" fillId="3" borderId="38" xfId="0" applyFont="1" applyFill="1" applyBorder="1" applyAlignment="1">
      <alignment horizontal="center" vertical="center" wrapText="1"/>
    </xf>
    <xf numFmtId="44" fontId="4" fillId="0" borderId="38" xfId="2" applyFont="1" applyFill="1" applyBorder="1" applyAlignment="1" applyProtection="1">
      <alignment horizontal="right" vertical="center"/>
    </xf>
    <xf numFmtId="44" fontId="4" fillId="0" borderId="38" xfId="2" applyFont="1" applyFill="1" applyBorder="1" applyAlignment="1" applyProtection="1">
      <alignment vertical="center"/>
    </xf>
    <xf numFmtId="0" fontId="4" fillId="0" borderId="40" xfId="0" applyFont="1" applyBorder="1" applyAlignment="1">
      <alignment horizontal="center" vertical="center"/>
    </xf>
    <xf numFmtId="44" fontId="2" fillId="0" borderId="39" xfId="2" applyFont="1" applyFill="1" applyBorder="1" applyAlignment="1" applyProtection="1">
      <alignment horizontal="right" vertical="center"/>
    </xf>
    <xf numFmtId="0" fontId="2" fillId="0" borderId="40" xfId="0" applyFont="1" applyBorder="1" applyAlignment="1">
      <alignment horizontal="center" vertical="center"/>
    </xf>
    <xf numFmtId="44" fontId="4" fillId="0" borderId="39" xfId="2" applyFont="1" applyFill="1" applyBorder="1" applyAlignment="1" applyProtection="1">
      <alignment horizontal="right" vertical="center"/>
    </xf>
    <xf numFmtId="0" fontId="4" fillId="0" borderId="41" xfId="0" applyFont="1" applyBorder="1" applyAlignment="1">
      <alignment horizontal="center" vertical="center"/>
    </xf>
    <xf numFmtId="43" fontId="6" fillId="0" borderId="39" xfId="1" applyFont="1" applyFill="1" applyBorder="1" applyAlignment="1" applyProtection="1">
      <alignment horizontal="center" vertical="center"/>
    </xf>
    <xf numFmtId="0" fontId="4" fillId="0" borderId="38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67" fontId="9" fillId="0" borderId="42" xfId="0" applyNumberFormat="1" applyFont="1" applyBorder="1" applyAlignment="1">
      <alignment vertical="center"/>
    </xf>
    <xf numFmtId="10" fontId="2" fillId="3" borderId="15" xfId="3" applyNumberFormat="1" applyFont="1" applyFill="1" applyBorder="1" applyAlignment="1" applyProtection="1">
      <alignment vertical="center"/>
    </xf>
    <xf numFmtId="10" fontId="19" fillId="0" borderId="15" xfId="3" applyNumberFormat="1" applyFont="1" applyFill="1" applyBorder="1" applyAlignment="1" applyProtection="1">
      <alignment vertical="center"/>
    </xf>
    <xf numFmtId="10" fontId="4" fillId="0" borderId="15" xfId="3" applyNumberFormat="1" applyFont="1" applyFill="1" applyBorder="1" applyAlignment="1" applyProtection="1">
      <alignment vertical="center"/>
    </xf>
    <xf numFmtId="10" fontId="2" fillId="0" borderId="15" xfId="5" applyNumberFormat="1" applyFont="1" applyFill="1" applyBorder="1" applyAlignment="1" applyProtection="1">
      <alignment vertical="center"/>
    </xf>
    <xf numFmtId="0" fontId="20" fillId="0" borderId="0" xfId="0" applyFont="1" applyAlignment="1">
      <alignment horizontal="center" vertical="center"/>
    </xf>
    <xf numFmtId="44" fontId="8" fillId="0" borderId="9" xfId="2" applyFont="1" applyFill="1" applyBorder="1" applyAlignment="1" applyProtection="1">
      <alignment horizontal="left" vertical="center" wrapText="1"/>
    </xf>
    <xf numFmtId="44" fontId="8" fillId="0" borderId="10" xfId="2" applyFont="1" applyFill="1" applyBorder="1" applyAlignment="1" applyProtection="1">
      <alignment horizontal="left" vertical="center" wrapText="1"/>
    </xf>
    <xf numFmtId="0" fontId="10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44" fontId="2" fillId="0" borderId="23" xfId="2" applyFont="1" applyFill="1" applyBorder="1" applyAlignment="1" applyProtection="1">
      <alignment horizontal="center" vertical="center" wrapText="1"/>
    </xf>
    <xf numFmtId="167" fontId="2" fillId="0" borderId="24" xfId="3" applyNumberFormat="1" applyFont="1" applyFill="1" applyBorder="1" applyAlignment="1" applyProtection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3" fontId="17" fillId="0" borderId="23" xfId="1" applyFont="1" applyFill="1" applyBorder="1" applyAlignment="1" applyProtection="1">
      <alignment horizontal="center" vertical="center"/>
    </xf>
    <xf numFmtId="44" fontId="2" fillId="0" borderId="23" xfId="2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4" fontId="2" fillId="0" borderId="38" xfId="2" applyFont="1" applyFill="1" applyBorder="1" applyAlignment="1" applyProtection="1">
      <alignment horizontal="right" vertical="center"/>
    </xf>
    <xf numFmtId="44" fontId="4" fillId="7" borderId="38" xfId="2" applyFont="1" applyFill="1" applyBorder="1" applyAlignment="1" applyProtection="1">
      <alignment horizontal="right" vertical="center"/>
    </xf>
    <xf numFmtId="44" fontId="2" fillId="0" borderId="31" xfId="2" applyFont="1" applyFill="1" applyBorder="1" applyAlignment="1" applyProtection="1">
      <alignment horizontal="center" vertical="center"/>
    </xf>
    <xf numFmtId="44" fontId="4" fillId="0" borderId="38" xfId="2" applyFont="1" applyFill="1" applyBorder="1" applyAlignment="1" applyProtection="1">
      <alignment horizontal="right" vertical="center"/>
    </xf>
  </cellXfs>
  <cellStyles count="6">
    <cellStyle name="Moeda" xfId="2" builtinId="4"/>
    <cellStyle name="Normal" xfId="0" builtinId="0"/>
    <cellStyle name="Normal 2 2" xfId="4" xr:uid="{00000000-0005-0000-0000-000002000000}"/>
    <cellStyle name="Porcentagem" xfId="3" builtinId="5"/>
    <cellStyle name="Porcentagem 2" xfId="5" xr:uid="{00000000-0005-0000-0000-000004000000}"/>
    <cellStyle name="Vírgula" xfId="1" builtinId="3"/>
  </cellStyles>
  <dxfs count="1"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9"/>
  <sheetViews>
    <sheetView tabSelected="1" view="pageBreakPreview" zoomScaleNormal="90" zoomScaleSheetLayoutView="100" workbookViewId="0">
      <selection activeCell="B6" sqref="B6:O6"/>
    </sheetView>
  </sheetViews>
  <sheetFormatPr defaultColWidth="9.33203125" defaultRowHeight="13.8" x14ac:dyDescent="0.3"/>
  <cols>
    <col min="1" max="1" width="7.6640625" style="14" customWidth="1"/>
    <col min="2" max="2" width="46.33203125" style="11" customWidth="1"/>
    <col min="3" max="3" width="7.6640625" style="11" customWidth="1"/>
    <col min="4" max="4" width="7.6640625" style="15" customWidth="1"/>
    <col min="5" max="5" width="11.6640625" style="24" customWidth="1"/>
    <col min="6" max="7" width="12.6640625" style="76" hidden="1" customWidth="1"/>
    <col min="8" max="8" width="14.33203125" style="24" customWidth="1"/>
    <col min="9" max="10" width="14.33203125" style="77" hidden="1" customWidth="1"/>
    <col min="11" max="11" width="13" style="24" customWidth="1"/>
    <col min="12" max="12" width="12.33203125" style="24" customWidth="1"/>
    <col min="13" max="13" width="11.33203125" style="24" customWidth="1"/>
    <col min="14" max="14" width="14.33203125" style="24" customWidth="1"/>
    <col min="15" max="15" width="11.33203125" style="114" customWidth="1"/>
    <col min="16" max="16" width="15.88671875" style="11" bestFit="1" customWidth="1"/>
    <col min="17" max="17" width="11.33203125" style="11" customWidth="1"/>
    <col min="18" max="18" width="4" style="11" customWidth="1"/>
    <col min="19" max="19" width="12.77734375" style="11" customWidth="1"/>
    <col min="20" max="246" width="9.33203125" style="11"/>
    <col min="247" max="247" width="5.6640625" style="11" customWidth="1"/>
    <col min="248" max="248" width="46.33203125" style="11" customWidth="1"/>
    <col min="249" max="250" width="7.6640625" style="11" customWidth="1"/>
    <col min="251" max="251" width="11.6640625" style="11" customWidth="1"/>
    <col min="252" max="253" width="0" style="11" hidden="1" customWidth="1"/>
    <col min="254" max="254" width="14.33203125" style="11" customWidth="1"/>
    <col min="255" max="256" width="0" style="11" hidden="1" customWidth="1"/>
    <col min="257" max="257" width="11" style="11" customWidth="1"/>
    <col min="258" max="258" width="12.33203125" style="11" customWidth="1"/>
    <col min="259" max="259" width="11.33203125" style="11" customWidth="1"/>
    <col min="260" max="260" width="14.33203125" style="11" customWidth="1"/>
    <col min="261" max="261" width="11.33203125" style="11" customWidth="1"/>
    <col min="262" max="263" width="11.6640625" style="11" customWidth="1"/>
    <col min="264" max="264" width="11" style="11" customWidth="1"/>
    <col min="265" max="265" width="14.33203125" style="11" customWidth="1"/>
    <col min="266" max="266" width="13.6640625" style="11" customWidth="1"/>
    <col min="267" max="267" width="13.109375" style="11" customWidth="1"/>
    <col min="268" max="502" width="9.33203125" style="11"/>
    <col min="503" max="503" width="5.6640625" style="11" customWidth="1"/>
    <col min="504" max="504" width="46.33203125" style="11" customWidth="1"/>
    <col min="505" max="506" width="7.6640625" style="11" customWidth="1"/>
    <col min="507" max="507" width="11.6640625" style="11" customWidth="1"/>
    <col min="508" max="509" width="0" style="11" hidden="1" customWidth="1"/>
    <col min="510" max="510" width="14.33203125" style="11" customWidth="1"/>
    <col min="511" max="512" width="0" style="11" hidden="1" customWidth="1"/>
    <col min="513" max="513" width="11" style="11" customWidth="1"/>
    <col min="514" max="514" width="12.33203125" style="11" customWidth="1"/>
    <col min="515" max="515" width="11.33203125" style="11" customWidth="1"/>
    <col min="516" max="516" width="14.33203125" style="11" customWidth="1"/>
    <col min="517" max="517" width="11.33203125" style="11" customWidth="1"/>
    <col min="518" max="519" width="11.6640625" style="11" customWidth="1"/>
    <col min="520" max="520" width="11" style="11" customWidth="1"/>
    <col min="521" max="521" width="14.33203125" style="11" customWidth="1"/>
    <col min="522" max="522" width="13.6640625" style="11" customWidth="1"/>
    <col min="523" max="523" width="13.109375" style="11" customWidth="1"/>
    <col min="524" max="758" width="9.33203125" style="11"/>
    <col min="759" max="759" width="5.6640625" style="11" customWidth="1"/>
    <col min="760" max="760" width="46.33203125" style="11" customWidth="1"/>
    <col min="761" max="762" width="7.6640625" style="11" customWidth="1"/>
    <col min="763" max="763" width="11.6640625" style="11" customWidth="1"/>
    <col min="764" max="765" width="0" style="11" hidden="1" customWidth="1"/>
    <col min="766" max="766" width="14.33203125" style="11" customWidth="1"/>
    <col min="767" max="768" width="0" style="11" hidden="1" customWidth="1"/>
    <col min="769" max="769" width="11" style="11" customWidth="1"/>
    <col min="770" max="770" width="12.33203125" style="11" customWidth="1"/>
    <col min="771" max="771" width="11.33203125" style="11" customWidth="1"/>
    <col min="772" max="772" width="14.33203125" style="11" customWidth="1"/>
    <col min="773" max="773" width="11.33203125" style="11" customWidth="1"/>
    <col min="774" max="775" width="11.6640625" style="11" customWidth="1"/>
    <col min="776" max="776" width="11" style="11" customWidth="1"/>
    <col min="777" max="777" width="14.33203125" style="11" customWidth="1"/>
    <col min="778" max="778" width="13.6640625" style="11" customWidth="1"/>
    <col min="779" max="779" width="13.109375" style="11" customWidth="1"/>
    <col min="780" max="1014" width="9.33203125" style="11"/>
    <col min="1015" max="1015" width="5.6640625" style="11" customWidth="1"/>
    <col min="1016" max="1016" width="46.33203125" style="11" customWidth="1"/>
    <col min="1017" max="1018" width="7.6640625" style="11" customWidth="1"/>
    <col min="1019" max="1019" width="11.6640625" style="11" customWidth="1"/>
    <col min="1020" max="1021" width="0" style="11" hidden="1" customWidth="1"/>
    <col min="1022" max="1022" width="14.33203125" style="11" customWidth="1"/>
    <col min="1023" max="1024" width="0" style="11" hidden="1" customWidth="1"/>
    <col min="1025" max="1025" width="11" style="11" customWidth="1"/>
    <col min="1026" max="1026" width="12.33203125" style="11" customWidth="1"/>
    <col min="1027" max="1027" width="11.33203125" style="11" customWidth="1"/>
    <col min="1028" max="1028" width="14.33203125" style="11" customWidth="1"/>
    <col min="1029" max="1029" width="11.33203125" style="11" customWidth="1"/>
    <col min="1030" max="1031" width="11.6640625" style="11" customWidth="1"/>
    <col min="1032" max="1032" width="11" style="11" customWidth="1"/>
    <col min="1033" max="1033" width="14.33203125" style="11" customWidth="1"/>
    <col min="1034" max="1034" width="13.6640625" style="11" customWidth="1"/>
    <col min="1035" max="1035" width="13.109375" style="11" customWidth="1"/>
    <col min="1036" max="1270" width="9.33203125" style="11"/>
    <col min="1271" max="1271" width="5.6640625" style="11" customWidth="1"/>
    <col min="1272" max="1272" width="46.33203125" style="11" customWidth="1"/>
    <col min="1273" max="1274" width="7.6640625" style="11" customWidth="1"/>
    <col min="1275" max="1275" width="11.6640625" style="11" customWidth="1"/>
    <col min="1276" max="1277" width="0" style="11" hidden="1" customWidth="1"/>
    <col min="1278" max="1278" width="14.33203125" style="11" customWidth="1"/>
    <col min="1279" max="1280" width="0" style="11" hidden="1" customWidth="1"/>
    <col min="1281" max="1281" width="11" style="11" customWidth="1"/>
    <col min="1282" max="1282" width="12.33203125" style="11" customWidth="1"/>
    <col min="1283" max="1283" width="11.33203125" style="11" customWidth="1"/>
    <col min="1284" max="1284" width="14.33203125" style="11" customWidth="1"/>
    <col min="1285" max="1285" width="11.33203125" style="11" customWidth="1"/>
    <col min="1286" max="1287" width="11.6640625" style="11" customWidth="1"/>
    <col min="1288" max="1288" width="11" style="11" customWidth="1"/>
    <col min="1289" max="1289" width="14.33203125" style="11" customWidth="1"/>
    <col min="1290" max="1290" width="13.6640625" style="11" customWidth="1"/>
    <col min="1291" max="1291" width="13.109375" style="11" customWidth="1"/>
    <col min="1292" max="1526" width="9.33203125" style="11"/>
    <col min="1527" max="1527" width="5.6640625" style="11" customWidth="1"/>
    <col min="1528" max="1528" width="46.33203125" style="11" customWidth="1"/>
    <col min="1529" max="1530" width="7.6640625" style="11" customWidth="1"/>
    <col min="1531" max="1531" width="11.6640625" style="11" customWidth="1"/>
    <col min="1532" max="1533" width="0" style="11" hidden="1" customWidth="1"/>
    <col min="1534" max="1534" width="14.33203125" style="11" customWidth="1"/>
    <col min="1535" max="1536" width="0" style="11" hidden="1" customWidth="1"/>
    <col min="1537" max="1537" width="11" style="11" customWidth="1"/>
    <col min="1538" max="1538" width="12.33203125" style="11" customWidth="1"/>
    <col min="1539" max="1539" width="11.33203125" style="11" customWidth="1"/>
    <col min="1540" max="1540" width="14.33203125" style="11" customWidth="1"/>
    <col min="1541" max="1541" width="11.33203125" style="11" customWidth="1"/>
    <col min="1542" max="1543" width="11.6640625" style="11" customWidth="1"/>
    <col min="1544" max="1544" width="11" style="11" customWidth="1"/>
    <col min="1545" max="1545" width="14.33203125" style="11" customWidth="1"/>
    <col min="1546" max="1546" width="13.6640625" style="11" customWidth="1"/>
    <col min="1547" max="1547" width="13.109375" style="11" customWidth="1"/>
    <col min="1548" max="1782" width="9.33203125" style="11"/>
    <col min="1783" max="1783" width="5.6640625" style="11" customWidth="1"/>
    <col min="1784" max="1784" width="46.33203125" style="11" customWidth="1"/>
    <col min="1785" max="1786" width="7.6640625" style="11" customWidth="1"/>
    <col min="1787" max="1787" width="11.6640625" style="11" customWidth="1"/>
    <col min="1788" max="1789" width="0" style="11" hidden="1" customWidth="1"/>
    <col min="1790" max="1790" width="14.33203125" style="11" customWidth="1"/>
    <col min="1791" max="1792" width="0" style="11" hidden="1" customWidth="1"/>
    <col min="1793" max="1793" width="11" style="11" customWidth="1"/>
    <col min="1794" max="1794" width="12.33203125" style="11" customWidth="1"/>
    <col min="1795" max="1795" width="11.33203125" style="11" customWidth="1"/>
    <col min="1796" max="1796" width="14.33203125" style="11" customWidth="1"/>
    <col min="1797" max="1797" width="11.33203125" style="11" customWidth="1"/>
    <col min="1798" max="1799" width="11.6640625" style="11" customWidth="1"/>
    <col min="1800" max="1800" width="11" style="11" customWidth="1"/>
    <col min="1801" max="1801" width="14.33203125" style="11" customWidth="1"/>
    <col min="1802" max="1802" width="13.6640625" style="11" customWidth="1"/>
    <col min="1803" max="1803" width="13.109375" style="11" customWidth="1"/>
    <col min="1804" max="2038" width="9.33203125" style="11"/>
    <col min="2039" max="2039" width="5.6640625" style="11" customWidth="1"/>
    <col min="2040" max="2040" width="46.33203125" style="11" customWidth="1"/>
    <col min="2041" max="2042" width="7.6640625" style="11" customWidth="1"/>
    <col min="2043" max="2043" width="11.6640625" style="11" customWidth="1"/>
    <col min="2044" max="2045" width="0" style="11" hidden="1" customWidth="1"/>
    <col min="2046" max="2046" width="14.33203125" style="11" customWidth="1"/>
    <col min="2047" max="2048" width="0" style="11" hidden="1" customWidth="1"/>
    <col min="2049" max="2049" width="11" style="11" customWidth="1"/>
    <col min="2050" max="2050" width="12.33203125" style="11" customWidth="1"/>
    <col min="2051" max="2051" width="11.33203125" style="11" customWidth="1"/>
    <col min="2052" max="2052" width="14.33203125" style="11" customWidth="1"/>
    <col min="2053" max="2053" width="11.33203125" style="11" customWidth="1"/>
    <col min="2054" max="2055" width="11.6640625" style="11" customWidth="1"/>
    <col min="2056" max="2056" width="11" style="11" customWidth="1"/>
    <col min="2057" max="2057" width="14.33203125" style="11" customWidth="1"/>
    <col min="2058" max="2058" width="13.6640625" style="11" customWidth="1"/>
    <col min="2059" max="2059" width="13.109375" style="11" customWidth="1"/>
    <col min="2060" max="2294" width="9.33203125" style="11"/>
    <col min="2295" max="2295" width="5.6640625" style="11" customWidth="1"/>
    <col min="2296" max="2296" width="46.33203125" style="11" customWidth="1"/>
    <col min="2297" max="2298" width="7.6640625" style="11" customWidth="1"/>
    <col min="2299" max="2299" width="11.6640625" style="11" customWidth="1"/>
    <col min="2300" max="2301" width="0" style="11" hidden="1" customWidth="1"/>
    <col min="2302" max="2302" width="14.33203125" style="11" customWidth="1"/>
    <col min="2303" max="2304" width="0" style="11" hidden="1" customWidth="1"/>
    <col min="2305" max="2305" width="11" style="11" customWidth="1"/>
    <col min="2306" max="2306" width="12.33203125" style="11" customWidth="1"/>
    <col min="2307" max="2307" width="11.33203125" style="11" customWidth="1"/>
    <col min="2308" max="2308" width="14.33203125" style="11" customWidth="1"/>
    <col min="2309" max="2309" width="11.33203125" style="11" customWidth="1"/>
    <col min="2310" max="2311" width="11.6640625" style="11" customWidth="1"/>
    <col min="2312" max="2312" width="11" style="11" customWidth="1"/>
    <col min="2313" max="2313" width="14.33203125" style="11" customWidth="1"/>
    <col min="2314" max="2314" width="13.6640625" style="11" customWidth="1"/>
    <col min="2315" max="2315" width="13.109375" style="11" customWidth="1"/>
    <col min="2316" max="2550" width="9.33203125" style="11"/>
    <col min="2551" max="2551" width="5.6640625" style="11" customWidth="1"/>
    <col min="2552" max="2552" width="46.33203125" style="11" customWidth="1"/>
    <col min="2553" max="2554" width="7.6640625" style="11" customWidth="1"/>
    <col min="2555" max="2555" width="11.6640625" style="11" customWidth="1"/>
    <col min="2556" max="2557" width="0" style="11" hidden="1" customWidth="1"/>
    <col min="2558" max="2558" width="14.33203125" style="11" customWidth="1"/>
    <col min="2559" max="2560" width="0" style="11" hidden="1" customWidth="1"/>
    <col min="2561" max="2561" width="11" style="11" customWidth="1"/>
    <col min="2562" max="2562" width="12.33203125" style="11" customWidth="1"/>
    <col min="2563" max="2563" width="11.33203125" style="11" customWidth="1"/>
    <col min="2564" max="2564" width="14.33203125" style="11" customWidth="1"/>
    <col min="2565" max="2565" width="11.33203125" style="11" customWidth="1"/>
    <col min="2566" max="2567" width="11.6640625" style="11" customWidth="1"/>
    <col min="2568" max="2568" width="11" style="11" customWidth="1"/>
    <col min="2569" max="2569" width="14.33203125" style="11" customWidth="1"/>
    <col min="2570" max="2570" width="13.6640625" style="11" customWidth="1"/>
    <col min="2571" max="2571" width="13.109375" style="11" customWidth="1"/>
    <col min="2572" max="2806" width="9.33203125" style="11"/>
    <col min="2807" max="2807" width="5.6640625" style="11" customWidth="1"/>
    <col min="2808" max="2808" width="46.33203125" style="11" customWidth="1"/>
    <col min="2809" max="2810" width="7.6640625" style="11" customWidth="1"/>
    <col min="2811" max="2811" width="11.6640625" style="11" customWidth="1"/>
    <col min="2812" max="2813" width="0" style="11" hidden="1" customWidth="1"/>
    <col min="2814" max="2814" width="14.33203125" style="11" customWidth="1"/>
    <col min="2815" max="2816" width="0" style="11" hidden="1" customWidth="1"/>
    <col min="2817" max="2817" width="11" style="11" customWidth="1"/>
    <col min="2818" max="2818" width="12.33203125" style="11" customWidth="1"/>
    <col min="2819" max="2819" width="11.33203125" style="11" customWidth="1"/>
    <col min="2820" max="2820" width="14.33203125" style="11" customWidth="1"/>
    <col min="2821" max="2821" width="11.33203125" style="11" customWidth="1"/>
    <col min="2822" max="2823" width="11.6640625" style="11" customWidth="1"/>
    <col min="2824" max="2824" width="11" style="11" customWidth="1"/>
    <col min="2825" max="2825" width="14.33203125" style="11" customWidth="1"/>
    <col min="2826" max="2826" width="13.6640625" style="11" customWidth="1"/>
    <col min="2827" max="2827" width="13.109375" style="11" customWidth="1"/>
    <col min="2828" max="3062" width="9.33203125" style="11"/>
    <col min="3063" max="3063" width="5.6640625" style="11" customWidth="1"/>
    <col min="3064" max="3064" width="46.33203125" style="11" customWidth="1"/>
    <col min="3065" max="3066" width="7.6640625" style="11" customWidth="1"/>
    <col min="3067" max="3067" width="11.6640625" style="11" customWidth="1"/>
    <col min="3068" max="3069" width="0" style="11" hidden="1" customWidth="1"/>
    <col min="3070" max="3070" width="14.33203125" style="11" customWidth="1"/>
    <col min="3071" max="3072" width="0" style="11" hidden="1" customWidth="1"/>
    <col min="3073" max="3073" width="11" style="11" customWidth="1"/>
    <col min="3074" max="3074" width="12.33203125" style="11" customWidth="1"/>
    <col min="3075" max="3075" width="11.33203125" style="11" customWidth="1"/>
    <col min="3076" max="3076" width="14.33203125" style="11" customWidth="1"/>
    <col min="3077" max="3077" width="11.33203125" style="11" customWidth="1"/>
    <col min="3078" max="3079" width="11.6640625" style="11" customWidth="1"/>
    <col min="3080" max="3080" width="11" style="11" customWidth="1"/>
    <col min="3081" max="3081" width="14.33203125" style="11" customWidth="1"/>
    <col min="3082" max="3082" width="13.6640625" style="11" customWidth="1"/>
    <col min="3083" max="3083" width="13.109375" style="11" customWidth="1"/>
    <col min="3084" max="3318" width="9.33203125" style="11"/>
    <col min="3319" max="3319" width="5.6640625" style="11" customWidth="1"/>
    <col min="3320" max="3320" width="46.33203125" style="11" customWidth="1"/>
    <col min="3321" max="3322" width="7.6640625" style="11" customWidth="1"/>
    <col min="3323" max="3323" width="11.6640625" style="11" customWidth="1"/>
    <col min="3324" max="3325" width="0" style="11" hidden="1" customWidth="1"/>
    <col min="3326" max="3326" width="14.33203125" style="11" customWidth="1"/>
    <col min="3327" max="3328" width="0" style="11" hidden="1" customWidth="1"/>
    <col min="3329" max="3329" width="11" style="11" customWidth="1"/>
    <col min="3330" max="3330" width="12.33203125" style="11" customWidth="1"/>
    <col min="3331" max="3331" width="11.33203125" style="11" customWidth="1"/>
    <col min="3332" max="3332" width="14.33203125" style="11" customWidth="1"/>
    <col min="3333" max="3333" width="11.33203125" style="11" customWidth="1"/>
    <col min="3334" max="3335" width="11.6640625" style="11" customWidth="1"/>
    <col min="3336" max="3336" width="11" style="11" customWidth="1"/>
    <col min="3337" max="3337" width="14.33203125" style="11" customWidth="1"/>
    <col min="3338" max="3338" width="13.6640625" style="11" customWidth="1"/>
    <col min="3339" max="3339" width="13.109375" style="11" customWidth="1"/>
    <col min="3340" max="3574" width="9.33203125" style="11"/>
    <col min="3575" max="3575" width="5.6640625" style="11" customWidth="1"/>
    <col min="3576" max="3576" width="46.33203125" style="11" customWidth="1"/>
    <col min="3577" max="3578" width="7.6640625" style="11" customWidth="1"/>
    <col min="3579" max="3579" width="11.6640625" style="11" customWidth="1"/>
    <col min="3580" max="3581" width="0" style="11" hidden="1" customWidth="1"/>
    <col min="3582" max="3582" width="14.33203125" style="11" customWidth="1"/>
    <col min="3583" max="3584" width="0" style="11" hidden="1" customWidth="1"/>
    <col min="3585" max="3585" width="11" style="11" customWidth="1"/>
    <col min="3586" max="3586" width="12.33203125" style="11" customWidth="1"/>
    <col min="3587" max="3587" width="11.33203125" style="11" customWidth="1"/>
    <col min="3588" max="3588" width="14.33203125" style="11" customWidth="1"/>
    <col min="3589" max="3589" width="11.33203125" style="11" customWidth="1"/>
    <col min="3590" max="3591" width="11.6640625" style="11" customWidth="1"/>
    <col min="3592" max="3592" width="11" style="11" customWidth="1"/>
    <col min="3593" max="3593" width="14.33203125" style="11" customWidth="1"/>
    <col min="3594" max="3594" width="13.6640625" style="11" customWidth="1"/>
    <col min="3595" max="3595" width="13.109375" style="11" customWidth="1"/>
    <col min="3596" max="3830" width="9.33203125" style="11"/>
    <col min="3831" max="3831" width="5.6640625" style="11" customWidth="1"/>
    <col min="3832" max="3832" width="46.33203125" style="11" customWidth="1"/>
    <col min="3833" max="3834" width="7.6640625" style="11" customWidth="1"/>
    <col min="3835" max="3835" width="11.6640625" style="11" customWidth="1"/>
    <col min="3836" max="3837" width="0" style="11" hidden="1" customWidth="1"/>
    <col min="3838" max="3838" width="14.33203125" style="11" customWidth="1"/>
    <col min="3839" max="3840" width="0" style="11" hidden="1" customWidth="1"/>
    <col min="3841" max="3841" width="11" style="11" customWidth="1"/>
    <col min="3842" max="3842" width="12.33203125" style="11" customWidth="1"/>
    <col min="3843" max="3843" width="11.33203125" style="11" customWidth="1"/>
    <col min="3844" max="3844" width="14.33203125" style="11" customWidth="1"/>
    <col min="3845" max="3845" width="11.33203125" style="11" customWidth="1"/>
    <col min="3846" max="3847" width="11.6640625" style="11" customWidth="1"/>
    <col min="3848" max="3848" width="11" style="11" customWidth="1"/>
    <col min="3849" max="3849" width="14.33203125" style="11" customWidth="1"/>
    <col min="3850" max="3850" width="13.6640625" style="11" customWidth="1"/>
    <col min="3851" max="3851" width="13.109375" style="11" customWidth="1"/>
    <col min="3852" max="4086" width="9.33203125" style="11"/>
    <col min="4087" max="4087" width="5.6640625" style="11" customWidth="1"/>
    <col min="4088" max="4088" width="46.33203125" style="11" customWidth="1"/>
    <col min="4089" max="4090" width="7.6640625" style="11" customWidth="1"/>
    <col min="4091" max="4091" width="11.6640625" style="11" customWidth="1"/>
    <col min="4092" max="4093" width="0" style="11" hidden="1" customWidth="1"/>
    <col min="4094" max="4094" width="14.33203125" style="11" customWidth="1"/>
    <col min="4095" max="4096" width="0" style="11" hidden="1" customWidth="1"/>
    <col min="4097" max="4097" width="11" style="11" customWidth="1"/>
    <col min="4098" max="4098" width="12.33203125" style="11" customWidth="1"/>
    <col min="4099" max="4099" width="11.33203125" style="11" customWidth="1"/>
    <col min="4100" max="4100" width="14.33203125" style="11" customWidth="1"/>
    <col min="4101" max="4101" width="11.33203125" style="11" customWidth="1"/>
    <col min="4102" max="4103" width="11.6640625" style="11" customWidth="1"/>
    <col min="4104" max="4104" width="11" style="11" customWidth="1"/>
    <col min="4105" max="4105" width="14.33203125" style="11" customWidth="1"/>
    <col min="4106" max="4106" width="13.6640625" style="11" customWidth="1"/>
    <col min="4107" max="4107" width="13.109375" style="11" customWidth="1"/>
    <col min="4108" max="4342" width="9.33203125" style="11"/>
    <col min="4343" max="4343" width="5.6640625" style="11" customWidth="1"/>
    <col min="4344" max="4344" width="46.33203125" style="11" customWidth="1"/>
    <col min="4345" max="4346" width="7.6640625" style="11" customWidth="1"/>
    <col min="4347" max="4347" width="11.6640625" style="11" customWidth="1"/>
    <col min="4348" max="4349" width="0" style="11" hidden="1" customWidth="1"/>
    <col min="4350" max="4350" width="14.33203125" style="11" customWidth="1"/>
    <col min="4351" max="4352" width="0" style="11" hidden="1" customWidth="1"/>
    <col min="4353" max="4353" width="11" style="11" customWidth="1"/>
    <col min="4354" max="4354" width="12.33203125" style="11" customWidth="1"/>
    <col min="4355" max="4355" width="11.33203125" style="11" customWidth="1"/>
    <col min="4356" max="4356" width="14.33203125" style="11" customWidth="1"/>
    <col min="4357" max="4357" width="11.33203125" style="11" customWidth="1"/>
    <col min="4358" max="4359" width="11.6640625" style="11" customWidth="1"/>
    <col min="4360" max="4360" width="11" style="11" customWidth="1"/>
    <col min="4361" max="4361" width="14.33203125" style="11" customWidth="1"/>
    <col min="4362" max="4362" width="13.6640625" style="11" customWidth="1"/>
    <col min="4363" max="4363" width="13.109375" style="11" customWidth="1"/>
    <col min="4364" max="4598" width="9.33203125" style="11"/>
    <col min="4599" max="4599" width="5.6640625" style="11" customWidth="1"/>
    <col min="4600" max="4600" width="46.33203125" style="11" customWidth="1"/>
    <col min="4601" max="4602" width="7.6640625" style="11" customWidth="1"/>
    <col min="4603" max="4603" width="11.6640625" style="11" customWidth="1"/>
    <col min="4604" max="4605" width="0" style="11" hidden="1" customWidth="1"/>
    <col min="4606" max="4606" width="14.33203125" style="11" customWidth="1"/>
    <col min="4607" max="4608" width="0" style="11" hidden="1" customWidth="1"/>
    <col min="4609" max="4609" width="11" style="11" customWidth="1"/>
    <col min="4610" max="4610" width="12.33203125" style="11" customWidth="1"/>
    <col min="4611" max="4611" width="11.33203125" style="11" customWidth="1"/>
    <col min="4612" max="4612" width="14.33203125" style="11" customWidth="1"/>
    <col min="4613" max="4613" width="11.33203125" style="11" customWidth="1"/>
    <col min="4614" max="4615" width="11.6640625" style="11" customWidth="1"/>
    <col min="4616" max="4616" width="11" style="11" customWidth="1"/>
    <col min="4617" max="4617" width="14.33203125" style="11" customWidth="1"/>
    <col min="4618" max="4618" width="13.6640625" style="11" customWidth="1"/>
    <col min="4619" max="4619" width="13.109375" style="11" customWidth="1"/>
    <col min="4620" max="4854" width="9.33203125" style="11"/>
    <col min="4855" max="4855" width="5.6640625" style="11" customWidth="1"/>
    <col min="4856" max="4856" width="46.33203125" style="11" customWidth="1"/>
    <col min="4857" max="4858" width="7.6640625" style="11" customWidth="1"/>
    <col min="4859" max="4859" width="11.6640625" style="11" customWidth="1"/>
    <col min="4860" max="4861" width="0" style="11" hidden="1" customWidth="1"/>
    <col min="4862" max="4862" width="14.33203125" style="11" customWidth="1"/>
    <col min="4863" max="4864" width="0" style="11" hidden="1" customWidth="1"/>
    <col min="4865" max="4865" width="11" style="11" customWidth="1"/>
    <col min="4866" max="4866" width="12.33203125" style="11" customWidth="1"/>
    <col min="4867" max="4867" width="11.33203125" style="11" customWidth="1"/>
    <col min="4868" max="4868" width="14.33203125" style="11" customWidth="1"/>
    <col min="4869" max="4869" width="11.33203125" style="11" customWidth="1"/>
    <col min="4870" max="4871" width="11.6640625" style="11" customWidth="1"/>
    <col min="4872" max="4872" width="11" style="11" customWidth="1"/>
    <col min="4873" max="4873" width="14.33203125" style="11" customWidth="1"/>
    <col min="4874" max="4874" width="13.6640625" style="11" customWidth="1"/>
    <col min="4875" max="4875" width="13.109375" style="11" customWidth="1"/>
    <col min="4876" max="5110" width="9.33203125" style="11"/>
    <col min="5111" max="5111" width="5.6640625" style="11" customWidth="1"/>
    <col min="5112" max="5112" width="46.33203125" style="11" customWidth="1"/>
    <col min="5113" max="5114" width="7.6640625" style="11" customWidth="1"/>
    <col min="5115" max="5115" width="11.6640625" style="11" customWidth="1"/>
    <col min="5116" max="5117" width="0" style="11" hidden="1" customWidth="1"/>
    <col min="5118" max="5118" width="14.33203125" style="11" customWidth="1"/>
    <col min="5119" max="5120" width="0" style="11" hidden="1" customWidth="1"/>
    <col min="5121" max="5121" width="11" style="11" customWidth="1"/>
    <col min="5122" max="5122" width="12.33203125" style="11" customWidth="1"/>
    <col min="5123" max="5123" width="11.33203125" style="11" customWidth="1"/>
    <col min="5124" max="5124" width="14.33203125" style="11" customWidth="1"/>
    <col min="5125" max="5125" width="11.33203125" style="11" customWidth="1"/>
    <col min="5126" max="5127" width="11.6640625" style="11" customWidth="1"/>
    <col min="5128" max="5128" width="11" style="11" customWidth="1"/>
    <col min="5129" max="5129" width="14.33203125" style="11" customWidth="1"/>
    <col min="5130" max="5130" width="13.6640625" style="11" customWidth="1"/>
    <col min="5131" max="5131" width="13.109375" style="11" customWidth="1"/>
    <col min="5132" max="5366" width="9.33203125" style="11"/>
    <col min="5367" max="5367" width="5.6640625" style="11" customWidth="1"/>
    <col min="5368" max="5368" width="46.33203125" style="11" customWidth="1"/>
    <col min="5369" max="5370" width="7.6640625" style="11" customWidth="1"/>
    <col min="5371" max="5371" width="11.6640625" style="11" customWidth="1"/>
    <col min="5372" max="5373" width="0" style="11" hidden="1" customWidth="1"/>
    <col min="5374" max="5374" width="14.33203125" style="11" customWidth="1"/>
    <col min="5375" max="5376" width="0" style="11" hidden="1" customWidth="1"/>
    <col min="5377" max="5377" width="11" style="11" customWidth="1"/>
    <col min="5378" max="5378" width="12.33203125" style="11" customWidth="1"/>
    <col min="5379" max="5379" width="11.33203125" style="11" customWidth="1"/>
    <col min="5380" max="5380" width="14.33203125" style="11" customWidth="1"/>
    <col min="5381" max="5381" width="11.33203125" style="11" customWidth="1"/>
    <col min="5382" max="5383" width="11.6640625" style="11" customWidth="1"/>
    <col min="5384" max="5384" width="11" style="11" customWidth="1"/>
    <col min="5385" max="5385" width="14.33203125" style="11" customWidth="1"/>
    <col min="5386" max="5386" width="13.6640625" style="11" customWidth="1"/>
    <col min="5387" max="5387" width="13.109375" style="11" customWidth="1"/>
    <col min="5388" max="5622" width="9.33203125" style="11"/>
    <col min="5623" max="5623" width="5.6640625" style="11" customWidth="1"/>
    <col min="5624" max="5624" width="46.33203125" style="11" customWidth="1"/>
    <col min="5625" max="5626" width="7.6640625" style="11" customWidth="1"/>
    <col min="5627" max="5627" width="11.6640625" style="11" customWidth="1"/>
    <col min="5628" max="5629" width="0" style="11" hidden="1" customWidth="1"/>
    <col min="5630" max="5630" width="14.33203125" style="11" customWidth="1"/>
    <col min="5631" max="5632" width="0" style="11" hidden="1" customWidth="1"/>
    <col min="5633" max="5633" width="11" style="11" customWidth="1"/>
    <col min="5634" max="5634" width="12.33203125" style="11" customWidth="1"/>
    <col min="5635" max="5635" width="11.33203125" style="11" customWidth="1"/>
    <col min="5636" max="5636" width="14.33203125" style="11" customWidth="1"/>
    <col min="5637" max="5637" width="11.33203125" style="11" customWidth="1"/>
    <col min="5638" max="5639" width="11.6640625" style="11" customWidth="1"/>
    <col min="5640" max="5640" width="11" style="11" customWidth="1"/>
    <col min="5641" max="5641" width="14.33203125" style="11" customWidth="1"/>
    <col min="5642" max="5642" width="13.6640625" style="11" customWidth="1"/>
    <col min="5643" max="5643" width="13.109375" style="11" customWidth="1"/>
    <col min="5644" max="5878" width="9.33203125" style="11"/>
    <col min="5879" max="5879" width="5.6640625" style="11" customWidth="1"/>
    <col min="5880" max="5880" width="46.33203125" style="11" customWidth="1"/>
    <col min="5881" max="5882" width="7.6640625" style="11" customWidth="1"/>
    <col min="5883" max="5883" width="11.6640625" style="11" customWidth="1"/>
    <col min="5884" max="5885" width="0" style="11" hidden="1" customWidth="1"/>
    <col min="5886" max="5886" width="14.33203125" style="11" customWidth="1"/>
    <col min="5887" max="5888" width="0" style="11" hidden="1" customWidth="1"/>
    <col min="5889" max="5889" width="11" style="11" customWidth="1"/>
    <col min="5890" max="5890" width="12.33203125" style="11" customWidth="1"/>
    <col min="5891" max="5891" width="11.33203125" style="11" customWidth="1"/>
    <col min="5892" max="5892" width="14.33203125" style="11" customWidth="1"/>
    <col min="5893" max="5893" width="11.33203125" style="11" customWidth="1"/>
    <col min="5894" max="5895" width="11.6640625" style="11" customWidth="1"/>
    <col min="5896" max="5896" width="11" style="11" customWidth="1"/>
    <col min="5897" max="5897" width="14.33203125" style="11" customWidth="1"/>
    <col min="5898" max="5898" width="13.6640625" style="11" customWidth="1"/>
    <col min="5899" max="5899" width="13.109375" style="11" customWidth="1"/>
    <col min="5900" max="6134" width="9.33203125" style="11"/>
    <col min="6135" max="6135" width="5.6640625" style="11" customWidth="1"/>
    <col min="6136" max="6136" width="46.33203125" style="11" customWidth="1"/>
    <col min="6137" max="6138" width="7.6640625" style="11" customWidth="1"/>
    <col min="6139" max="6139" width="11.6640625" style="11" customWidth="1"/>
    <col min="6140" max="6141" width="0" style="11" hidden="1" customWidth="1"/>
    <col min="6142" max="6142" width="14.33203125" style="11" customWidth="1"/>
    <col min="6143" max="6144" width="0" style="11" hidden="1" customWidth="1"/>
    <col min="6145" max="6145" width="11" style="11" customWidth="1"/>
    <col min="6146" max="6146" width="12.33203125" style="11" customWidth="1"/>
    <col min="6147" max="6147" width="11.33203125" style="11" customWidth="1"/>
    <col min="6148" max="6148" width="14.33203125" style="11" customWidth="1"/>
    <col min="6149" max="6149" width="11.33203125" style="11" customWidth="1"/>
    <col min="6150" max="6151" width="11.6640625" style="11" customWidth="1"/>
    <col min="6152" max="6152" width="11" style="11" customWidth="1"/>
    <col min="6153" max="6153" width="14.33203125" style="11" customWidth="1"/>
    <col min="6154" max="6154" width="13.6640625" style="11" customWidth="1"/>
    <col min="6155" max="6155" width="13.109375" style="11" customWidth="1"/>
    <col min="6156" max="6390" width="9.33203125" style="11"/>
    <col min="6391" max="6391" width="5.6640625" style="11" customWidth="1"/>
    <col min="6392" max="6392" width="46.33203125" style="11" customWidth="1"/>
    <col min="6393" max="6394" width="7.6640625" style="11" customWidth="1"/>
    <col min="6395" max="6395" width="11.6640625" style="11" customWidth="1"/>
    <col min="6396" max="6397" width="0" style="11" hidden="1" customWidth="1"/>
    <col min="6398" max="6398" width="14.33203125" style="11" customWidth="1"/>
    <col min="6399" max="6400" width="0" style="11" hidden="1" customWidth="1"/>
    <col min="6401" max="6401" width="11" style="11" customWidth="1"/>
    <col min="6402" max="6402" width="12.33203125" style="11" customWidth="1"/>
    <col min="6403" max="6403" width="11.33203125" style="11" customWidth="1"/>
    <col min="6404" max="6404" width="14.33203125" style="11" customWidth="1"/>
    <col min="6405" max="6405" width="11.33203125" style="11" customWidth="1"/>
    <col min="6406" max="6407" width="11.6640625" style="11" customWidth="1"/>
    <col min="6408" max="6408" width="11" style="11" customWidth="1"/>
    <col min="6409" max="6409" width="14.33203125" style="11" customWidth="1"/>
    <col min="6410" max="6410" width="13.6640625" style="11" customWidth="1"/>
    <col min="6411" max="6411" width="13.109375" style="11" customWidth="1"/>
    <col min="6412" max="6646" width="9.33203125" style="11"/>
    <col min="6647" max="6647" width="5.6640625" style="11" customWidth="1"/>
    <col min="6648" max="6648" width="46.33203125" style="11" customWidth="1"/>
    <col min="6649" max="6650" width="7.6640625" style="11" customWidth="1"/>
    <col min="6651" max="6651" width="11.6640625" style="11" customWidth="1"/>
    <col min="6652" max="6653" width="0" style="11" hidden="1" customWidth="1"/>
    <col min="6654" max="6654" width="14.33203125" style="11" customWidth="1"/>
    <col min="6655" max="6656" width="0" style="11" hidden="1" customWidth="1"/>
    <col min="6657" max="6657" width="11" style="11" customWidth="1"/>
    <col min="6658" max="6658" width="12.33203125" style="11" customWidth="1"/>
    <col min="6659" max="6659" width="11.33203125" style="11" customWidth="1"/>
    <col min="6660" max="6660" width="14.33203125" style="11" customWidth="1"/>
    <col min="6661" max="6661" width="11.33203125" style="11" customWidth="1"/>
    <col min="6662" max="6663" width="11.6640625" style="11" customWidth="1"/>
    <col min="6664" max="6664" width="11" style="11" customWidth="1"/>
    <col min="6665" max="6665" width="14.33203125" style="11" customWidth="1"/>
    <col min="6666" max="6666" width="13.6640625" style="11" customWidth="1"/>
    <col min="6667" max="6667" width="13.109375" style="11" customWidth="1"/>
    <col min="6668" max="6902" width="9.33203125" style="11"/>
    <col min="6903" max="6903" width="5.6640625" style="11" customWidth="1"/>
    <col min="6904" max="6904" width="46.33203125" style="11" customWidth="1"/>
    <col min="6905" max="6906" width="7.6640625" style="11" customWidth="1"/>
    <col min="6907" max="6907" width="11.6640625" style="11" customWidth="1"/>
    <col min="6908" max="6909" width="0" style="11" hidden="1" customWidth="1"/>
    <col min="6910" max="6910" width="14.33203125" style="11" customWidth="1"/>
    <col min="6911" max="6912" width="0" style="11" hidden="1" customWidth="1"/>
    <col min="6913" max="6913" width="11" style="11" customWidth="1"/>
    <col min="6914" max="6914" width="12.33203125" style="11" customWidth="1"/>
    <col min="6915" max="6915" width="11.33203125" style="11" customWidth="1"/>
    <col min="6916" max="6916" width="14.33203125" style="11" customWidth="1"/>
    <col min="6917" max="6917" width="11.33203125" style="11" customWidth="1"/>
    <col min="6918" max="6919" width="11.6640625" style="11" customWidth="1"/>
    <col min="6920" max="6920" width="11" style="11" customWidth="1"/>
    <col min="6921" max="6921" width="14.33203125" style="11" customWidth="1"/>
    <col min="6922" max="6922" width="13.6640625" style="11" customWidth="1"/>
    <col min="6923" max="6923" width="13.109375" style="11" customWidth="1"/>
    <col min="6924" max="7158" width="9.33203125" style="11"/>
    <col min="7159" max="7159" width="5.6640625" style="11" customWidth="1"/>
    <col min="7160" max="7160" width="46.33203125" style="11" customWidth="1"/>
    <col min="7161" max="7162" width="7.6640625" style="11" customWidth="1"/>
    <col min="7163" max="7163" width="11.6640625" style="11" customWidth="1"/>
    <col min="7164" max="7165" width="0" style="11" hidden="1" customWidth="1"/>
    <col min="7166" max="7166" width="14.33203125" style="11" customWidth="1"/>
    <col min="7167" max="7168" width="0" style="11" hidden="1" customWidth="1"/>
    <col min="7169" max="7169" width="11" style="11" customWidth="1"/>
    <col min="7170" max="7170" width="12.33203125" style="11" customWidth="1"/>
    <col min="7171" max="7171" width="11.33203125" style="11" customWidth="1"/>
    <col min="7172" max="7172" width="14.33203125" style="11" customWidth="1"/>
    <col min="7173" max="7173" width="11.33203125" style="11" customWidth="1"/>
    <col min="7174" max="7175" width="11.6640625" style="11" customWidth="1"/>
    <col min="7176" max="7176" width="11" style="11" customWidth="1"/>
    <col min="7177" max="7177" width="14.33203125" style="11" customWidth="1"/>
    <col min="7178" max="7178" width="13.6640625" style="11" customWidth="1"/>
    <col min="7179" max="7179" width="13.109375" style="11" customWidth="1"/>
    <col min="7180" max="7414" width="9.33203125" style="11"/>
    <col min="7415" max="7415" width="5.6640625" style="11" customWidth="1"/>
    <col min="7416" max="7416" width="46.33203125" style="11" customWidth="1"/>
    <col min="7417" max="7418" width="7.6640625" style="11" customWidth="1"/>
    <col min="7419" max="7419" width="11.6640625" style="11" customWidth="1"/>
    <col min="7420" max="7421" width="0" style="11" hidden="1" customWidth="1"/>
    <col min="7422" max="7422" width="14.33203125" style="11" customWidth="1"/>
    <col min="7423" max="7424" width="0" style="11" hidden="1" customWidth="1"/>
    <col min="7425" max="7425" width="11" style="11" customWidth="1"/>
    <col min="7426" max="7426" width="12.33203125" style="11" customWidth="1"/>
    <col min="7427" max="7427" width="11.33203125" style="11" customWidth="1"/>
    <col min="7428" max="7428" width="14.33203125" style="11" customWidth="1"/>
    <col min="7429" max="7429" width="11.33203125" style="11" customWidth="1"/>
    <col min="7430" max="7431" width="11.6640625" style="11" customWidth="1"/>
    <col min="7432" max="7432" width="11" style="11" customWidth="1"/>
    <col min="7433" max="7433" width="14.33203125" style="11" customWidth="1"/>
    <col min="7434" max="7434" width="13.6640625" style="11" customWidth="1"/>
    <col min="7435" max="7435" width="13.109375" style="11" customWidth="1"/>
    <col min="7436" max="7670" width="9.33203125" style="11"/>
    <col min="7671" max="7671" width="5.6640625" style="11" customWidth="1"/>
    <col min="7672" max="7672" width="46.33203125" style="11" customWidth="1"/>
    <col min="7673" max="7674" width="7.6640625" style="11" customWidth="1"/>
    <col min="7675" max="7675" width="11.6640625" style="11" customWidth="1"/>
    <col min="7676" max="7677" width="0" style="11" hidden="1" customWidth="1"/>
    <col min="7678" max="7678" width="14.33203125" style="11" customWidth="1"/>
    <col min="7679" max="7680" width="0" style="11" hidden="1" customWidth="1"/>
    <col min="7681" max="7681" width="11" style="11" customWidth="1"/>
    <col min="7682" max="7682" width="12.33203125" style="11" customWidth="1"/>
    <col min="7683" max="7683" width="11.33203125" style="11" customWidth="1"/>
    <col min="7684" max="7684" width="14.33203125" style="11" customWidth="1"/>
    <col min="7685" max="7685" width="11.33203125" style="11" customWidth="1"/>
    <col min="7686" max="7687" width="11.6640625" style="11" customWidth="1"/>
    <col min="7688" max="7688" width="11" style="11" customWidth="1"/>
    <col min="7689" max="7689" width="14.33203125" style="11" customWidth="1"/>
    <col min="7690" max="7690" width="13.6640625" style="11" customWidth="1"/>
    <col min="7691" max="7691" width="13.109375" style="11" customWidth="1"/>
    <col min="7692" max="7926" width="9.33203125" style="11"/>
    <col min="7927" max="7927" width="5.6640625" style="11" customWidth="1"/>
    <col min="7928" max="7928" width="46.33203125" style="11" customWidth="1"/>
    <col min="7929" max="7930" width="7.6640625" style="11" customWidth="1"/>
    <col min="7931" max="7931" width="11.6640625" style="11" customWidth="1"/>
    <col min="7932" max="7933" width="0" style="11" hidden="1" customWidth="1"/>
    <col min="7934" max="7934" width="14.33203125" style="11" customWidth="1"/>
    <col min="7935" max="7936" width="0" style="11" hidden="1" customWidth="1"/>
    <col min="7937" max="7937" width="11" style="11" customWidth="1"/>
    <col min="7938" max="7938" width="12.33203125" style="11" customWidth="1"/>
    <col min="7939" max="7939" width="11.33203125" style="11" customWidth="1"/>
    <col min="7940" max="7940" width="14.33203125" style="11" customWidth="1"/>
    <col min="7941" max="7941" width="11.33203125" style="11" customWidth="1"/>
    <col min="7942" max="7943" width="11.6640625" style="11" customWidth="1"/>
    <col min="7944" max="7944" width="11" style="11" customWidth="1"/>
    <col min="7945" max="7945" width="14.33203125" style="11" customWidth="1"/>
    <col min="7946" max="7946" width="13.6640625" style="11" customWidth="1"/>
    <col min="7947" max="7947" width="13.109375" style="11" customWidth="1"/>
    <col min="7948" max="8182" width="9.33203125" style="11"/>
    <col min="8183" max="8183" width="5.6640625" style="11" customWidth="1"/>
    <col min="8184" max="8184" width="46.33203125" style="11" customWidth="1"/>
    <col min="8185" max="8186" width="7.6640625" style="11" customWidth="1"/>
    <col min="8187" max="8187" width="11.6640625" style="11" customWidth="1"/>
    <col min="8188" max="8189" width="0" style="11" hidden="1" customWidth="1"/>
    <col min="8190" max="8190" width="14.33203125" style="11" customWidth="1"/>
    <col min="8191" max="8192" width="0" style="11" hidden="1" customWidth="1"/>
    <col min="8193" max="8193" width="11" style="11" customWidth="1"/>
    <col min="8194" max="8194" width="12.33203125" style="11" customWidth="1"/>
    <col min="8195" max="8195" width="11.33203125" style="11" customWidth="1"/>
    <col min="8196" max="8196" width="14.33203125" style="11" customWidth="1"/>
    <col min="8197" max="8197" width="11.33203125" style="11" customWidth="1"/>
    <col min="8198" max="8199" width="11.6640625" style="11" customWidth="1"/>
    <col min="8200" max="8200" width="11" style="11" customWidth="1"/>
    <col min="8201" max="8201" width="14.33203125" style="11" customWidth="1"/>
    <col min="8202" max="8202" width="13.6640625" style="11" customWidth="1"/>
    <col min="8203" max="8203" width="13.109375" style="11" customWidth="1"/>
    <col min="8204" max="8438" width="9.33203125" style="11"/>
    <col min="8439" max="8439" width="5.6640625" style="11" customWidth="1"/>
    <col min="8440" max="8440" width="46.33203125" style="11" customWidth="1"/>
    <col min="8441" max="8442" width="7.6640625" style="11" customWidth="1"/>
    <col min="8443" max="8443" width="11.6640625" style="11" customWidth="1"/>
    <col min="8444" max="8445" width="0" style="11" hidden="1" customWidth="1"/>
    <col min="8446" max="8446" width="14.33203125" style="11" customWidth="1"/>
    <col min="8447" max="8448" width="0" style="11" hidden="1" customWidth="1"/>
    <col min="8449" max="8449" width="11" style="11" customWidth="1"/>
    <col min="8450" max="8450" width="12.33203125" style="11" customWidth="1"/>
    <col min="8451" max="8451" width="11.33203125" style="11" customWidth="1"/>
    <col min="8452" max="8452" width="14.33203125" style="11" customWidth="1"/>
    <col min="8453" max="8453" width="11.33203125" style="11" customWidth="1"/>
    <col min="8454" max="8455" width="11.6640625" style="11" customWidth="1"/>
    <col min="8456" max="8456" width="11" style="11" customWidth="1"/>
    <col min="8457" max="8457" width="14.33203125" style="11" customWidth="1"/>
    <col min="8458" max="8458" width="13.6640625" style="11" customWidth="1"/>
    <col min="8459" max="8459" width="13.109375" style="11" customWidth="1"/>
    <col min="8460" max="8694" width="9.33203125" style="11"/>
    <col min="8695" max="8695" width="5.6640625" style="11" customWidth="1"/>
    <col min="8696" max="8696" width="46.33203125" style="11" customWidth="1"/>
    <col min="8697" max="8698" width="7.6640625" style="11" customWidth="1"/>
    <col min="8699" max="8699" width="11.6640625" style="11" customWidth="1"/>
    <col min="8700" max="8701" width="0" style="11" hidden="1" customWidth="1"/>
    <col min="8702" max="8702" width="14.33203125" style="11" customWidth="1"/>
    <col min="8703" max="8704" width="0" style="11" hidden="1" customWidth="1"/>
    <col min="8705" max="8705" width="11" style="11" customWidth="1"/>
    <col min="8706" max="8706" width="12.33203125" style="11" customWidth="1"/>
    <col min="8707" max="8707" width="11.33203125" style="11" customWidth="1"/>
    <col min="8708" max="8708" width="14.33203125" style="11" customWidth="1"/>
    <col min="8709" max="8709" width="11.33203125" style="11" customWidth="1"/>
    <col min="8710" max="8711" width="11.6640625" style="11" customWidth="1"/>
    <col min="8712" max="8712" width="11" style="11" customWidth="1"/>
    <col min="8713" max="8713" width="14.33203125" style="11" customWidth="1"/>
    <col min="8714" max="8714" width="13.6640625" style="11" customWidth="1"/>
    <col min="8715" max="8715" width="13.109375" style="11" customWidth="1"/>
    <col min="8716" max="8950" width="9.33203125" style="11"/>
    <col min="8951" max="8951" width="5.6640625" style="11" customWidth="1"/>
    <col min="8952" max="8952" width="46.33203125" style="11" customWidth="1"/>
    <col min="8953" max="8954" width="7.6640625" style="11" customWidth="1"/>
    <col min="8955" max="8955" width="11.6640625" style="11" customWidth="1"/>
    <col min="8956" max="8957" width="0" style="11" hidden="1" customWidth="1"/>
    <col min="8958" max="8958" width="14.33203125" style="11" customWidth="1"/>
    <col min="8959" max="8960" width="0" style="11" hidden="1" customWidth="1"/>
    <col min="8961" max="8961" width="11" style="11" customWidth="1"/>
    <col min="8962" max="8962" width="12.33203125" style="11" customWidth="1"/>
    <col min="8963" max="8963" width="11.33203125" style="11" customWidth="1"/>
    <col min="8964" max="8964" width="14.33203125" style="11" customWidth="1"/>
    <col min="8965" max="8965" width="11.33203125" style="11" customWidth="1"/>
    <col min="8966" max="8967" width="11.6640625" style="11" customWidth="1"/>
    <col min="8968" max="8968" width="11" style="11" customWidth="1"/>
    <col min="8969" max="8969" width="14.33203125" style="11" customWidth="1"/>
    <col min="8970" max="8970" width="13.6640625" style="11" customWidth="1"/>
    <col min="8971" max="8971" width="13.109375" style="11" customWidth="1"/>
    <col min="8972" max="9206" width="9.33203125" style="11"/>
    <col min="9207" max="9207" width="5.6640625" style="11" customWidth="1"/>
    <col min="9208" max="9208" width="46.33203125" style="11" customWidth="1"/>
    <col min="9209" max="9210" width="7.6640625" style="11" customWidth="1"/>
    <col min="9211" max="9211" width="11.6640625" style="11" customWidth="1"/>
    <col min="9212" max="9213" width="0" style="11" hidden="1" customWidth="1"/>
    <col min="9214" max="9214" width="14.33203125" style="11" customWidth="1"/>
    <col min="9215" max="9216" width="0" style="11" hidden="1" customWidth="1"/>
    <col min="9217" max="9217" width="11" style="11" customWidth="1"/>
    <col min="9218" max="9218" width="12.33203125" style="11" customWidth="1"/>
    <col min="9219" max="9219" width="11.33203125" style="11" customWidth="1"/>
    <col min="9220" max="9220" width="14.33203125" style="11" customWidth="1"/>
    <col min="9221" max="9221" width="11.33203125" style="11" customWidth="1"/>
    <col min="9222" max="9223" width="11.6640625" style="11" customWidth="1"/>
    <col min="9224" max="9224" width="11" style="11" customWidth="1"/>
    <col min="9225" max="9225" width="14.33203125" style="11" customWidth="1"/>
    <col min="9226" max="9226" width="13.6640625" style="11" customWidth="1"/>
    <col min="9227" max="9227" width="13.109375" style="11" customWidth="1"/>
    <col min="9228" max="9462" width="9.33203125" style="11"/>
    <col min="9463" max="9463" width="5.6640625" style="11" customWidth="1"/>
    <col min="9464" max="9464" width="46.33203125" style="11" customWidth="1"/>
    <col min="9465" max="9466" width="7.6640625" style="11" customWidth="1"/>
    <col min="9467" max="9467" width="11.6640625" style="11" customWidth="1"/>
    <col min="9468" max="9469" width="0" style="11" hidden="1" customWidth="1"/>
    <col min="9470" max="9470" width="14.33203125" style="11" customWidth="1"/>
    <col min="9471" max="9472" width="0" style="11" hidden="1" customWidth="1"/>
    <col min="9473" max="9473" width="11" style="11" customWidth="1"/>
    <col min="9474" max="9474" width="12.33203125" style="11" customWidth="1"/>
    <col min="9475" max="9475" width="11.33203125" style="11" customWidth="1"/>
    <col min="9476" max="9476" width="14.33203125" style="11" customWidth="1"/>
    <col min="9477" max="9477" width="11.33203125" style="11" customWidth="1"/>
    <col min="9478" max="9479" width="11.6640625" style="11" customWidth="1"/>
    <col min="9480" max="9480" width="11" style="11" customWidth="1"/>
    <col min="9481" max="9481" width="14.33203125" style="11" customWidth="1"/>
    <col min="9482" max="9482" width="13.6640625" style="11" customWidth="1"/>
    <col min="9483" max="9483" width="13.109375" style="11" customWidth="1"/>
    <col min="9484" max="9718" width="9.33203125" style="11"/>
    <col min="9719" max="9719" width="5.6640625" style="11" customWidth="1"/>
    <col min="9720" max="9720" width="46.33203125" style="11" customWidth="1"/>
    <col min="9721" max="9722" width="7.6640625" style="11" customWidth="1"/>
    <col min="9723" max="9723" width="11.6640625" style="11" customWidth="1"/>
    <col min="9724" max="9725" width="0" style="11" hidden="1" customWidth="1"/>
    <col min="9726" max="9726" width="14.33203125" style="11" customWidth="1"/>
    <col min="9727" max="9728" width="0" style="11" hidden="1" customWidth="1"/>
    <col min="9729" max="9729" width="11" style="11" customWidth="1"/>
    <col min="9730" max="9730" width="12.33203125" style="11" customWidth="1"/>
    <col min="9731" max="9731" width="11.33203125" style="11" customWidth="1"/>
    <col min="9732" max="9732" width="14.33203125" style="11" customWidth="1"/>
    <col min="9733" max="9733" width="11.33203125" style="11" customWidth="1"/>
    <col min="9734" max="9735" width="11.6640625" style="11" customWidth="1"/>
    <col min="9736" max="9736" width="11" style="11" customWidth="1"/>
    <col min="9737" max="9737" width="14.33203125" style="11" customWidth="1"/>
    <col min="9738" max="9738" width="13.6640625" style="11" customWidth="1"/>
    <col min="9739" max="9739" width="13.109375" style="11" customWidth="1"/>
    <col min="9740" max="9974" width="9.33203125" style="11"/>
    <col min="9975" max="9975" width="5.6640625" style="11" customWidth="1"/>
    <col min="9976" max="9976" width="46.33203125" style="11" customWidth="1"/>
    <col min="9977" max="9978" width="7.6640625" style="11" customWidth="1"/>
    <col min="9979" max="9979" width="11.6640625" style="11" customWidth="1"/>
    <col min="9980" max="9981" width="0" style="11" hidden="1" customWidth="1"/>
    <col min="9982" max="9982" width="14.33203125" style="11" customWidth="1"/>
    <col min="9983" max="9984" width="0" style="11" hidden="1" customWidth="1"/>
    <col min="9985" max="9985" width="11" style="11" customWidth="1"/>
    <col min="9986" max="9986" width="12.33203125" style="11" customWidth="1"/>
    <col min="9987" max="9987" width="11.33203125" style="11" customWidth="1"/>
    <col min="9988" max="9988" width="14.33203125" style="11" customWidth="1"/>
    <col min="9989" max="9989" width="11.33203125" style="11" customWidth="1"/>
    <col min="9990" max="9991" width="11.6640625" style="11" customWidth="1"/>
    <col min="9992" max="9992" width="11" style="11" customWidth="1"/>
    <col min="9993" max="9993" width="14.33203125" style="11" customWidth="1"/>
    <col min="9994" max="9994" width="13.6640625" style="11" customWidth="1"/>
    <col min="9995" max="9995" width="13.109375" style="11" customWidth="1"/>
    <col min="9996" max="10230" width="9.33203125" style="11"/>
    <col min="10231" max="10231" width="5.6640625" style="11" customWidth="1"/>
    <col min="10232" max="10232" width="46.33203125" style="11" customWidth="1"/>
    <col min="10233" max="10234" width="7.6640625" style="11" customWidth="1"/>
    <col min="10235" max="10235" width="11.6640625" style="11" customWidth="1"/>
    <col min="10236" max="10237" width="0" style="11" hidden="1" customWidth="1"/>
    <col min="10238" max="10238" width="14.33203125" style="11" customWidth="1"/>
    <col min="10239" max="10240" width="0" style="11" hidden="1" customWidth="1"/>
    <col min="10241" max="10241" width="11" style="11" customWidth="1"/>
    <col min="10242" max="10242" width="12.33203125" style="11" customWidth="1"/>
    <col min="10243" max="10243" width="11.33203125" style="11" customWidth="1"/>
    <col min="10244" max="10244" width="14.33203125" style="11" customWidth="1"/>
    <col min="10245" max="10245" width="11.33203125" style="11" customWidth="1"/>
    <col min="10246" max="10247" width="11.6640625" style="11" customWidth="1"/>
    <col min="10248" max="10248" width="11" style="11" customWidth="1"/>
    <col min="10249" max="10249" width="14.33203125" style="11" customWidth="1"/>
    <col min="10250" max="10250" width="13.6640625" style="11" customWidth="1"/>
    <col min="10251" max="10251" width="13.109375" style="11" customWidth="1"/>
    <col min="10252" max="10486" width="9.33203125" style="11"/>
    <col min="10487" max="10487" width="5.6640625" style="11" customWidth="1"/>
    <col min="10488" max="10488" width="46.33203125" style="11" customWidth="1"/>
    <col min="10489" max="10490" width="7.6640625" style="11" customWidth="1"/>
    <col min="10491" max="10491" width="11.6640625" style="11" customWidth="1"/>
    <col min="10492" max="10493" width="0" style="11" hidden="1" customWidth="1"/>
    <col min="10494" max="10494" width="14.33203125" style="11" customWidth="1"/>
    <col min="10495" max="10496" width="0" style="11" hidden="1" customWidth="1"/>
    <col min="10497" max="10497" width="11" style="11" customWidth="1"/>
    <col min="10498" max="10498" width="12.33203125" style="11" customWidth="1"/>
    <col min="10499" max="10499" width="11.33203125" style="11" customWidth="1"/>
    <col min="10500" max="10500" width="14.33203125" style="11" customWidth="1"/>
    <col min="10501" max="10501" width="11.33203125" style="11" customWidth="1"/>
    <col min="10502" max="10503" width="11.6640625" style="11" customWidth="1"/>
    <col min="10504" max="10504" width="11" style="11" customWidth="1"/>
    <col min="10505" max="10505" width="14.33203125" style="11" customWidth="1"/>
    <col min="10506" max="10506" width="13.6640625" style="11" customWidth="1"/>
    <col min="10507" max="10507" width="13.109375" style="11" customWidth="1"/>
    <col min="10508" max="10742" width="9.33203125" style="11"/>
    <col min="10743" max="10743" width="5.6640625" style="11" customWidth="1"/>
    <col min="10744" max="10744" width="46.33203125" style="11" customWidth="1"/>
    <col min="10745" max="10746" width="7.6640625" style="11" customWidth="1"/>
    <col min="10747" max="10747" width="11.6640625" style="11" customWidth="1"/>
    <col min="10748" max="10749" width="0" style="11" hidden="1" customWidth="1"/>
    <col min="10750" max="10750" width="14.33203125" style="11" customWidth="1"/>
    <col min="10751" max="10752" width="0" style="11" hidden="1" customWidth="1"/>
    <col min="10753" max="10753" width="11" style="11" customWidth="1"/>
    <col min="10754" max="10754" width="12.33203125" style="11" customWidth="1"/>
    <col min="10755" max="10755" width="11.33203125" style="11" customWidth="1"/>
    <col min="10756" max="10756" width="14.33203125" style="11" customWidth="1"/>
    <col min="10757" max="10757" width="11.33203125" style="11" customWidth="1"/>
    <col min="10758" max="10759" width="11.6640625" style="11" customWidth="1"/>
    <col min="10760" max="10760" width="11" style="11" customWidth="1"/>
    <col min="10761" max="10761" width="14.33203125" style="11" customWidth="1"/>
    <col min="10762" max="10762" width="13.6640625" style="11" customWidth="1"/>
    <col min="10763" max="10763" width="13.109375" style="11" customWidth="1"/>
    <col min="10764" max="10998" width="9.33203125" style="11"/>
    <col min="10999" max="10999" width="5.6640625" style="11" customWidth="1"/>
    <col min="11000" max="11000" width="46.33203125" style="11" customWidth="1"/>
    <col min="11001" max="11002" width="7.6640625" style="11" customWidth="1"/>
    <col min="11003" max="11003" width="11.6640625" style="11" customWidth="1"/>
    <col min="11004" max="11005" width="0" style="11" hidden="1" customWidth="1"/>
    <col min="11006" max="11006" width="14.33203125" style="11" customWidth="1"/>
    <col min="11007" max="11008" width="0" style="11" hidden="1" customWidth="1"/>
    <col min="11009" max="11009" width="11" style="11" customWidth="1"/>
    <col min="11010" max="11010" width="12.33203125" style="11" customWidth="1"/>
    <col min="11011" max="11011" width="11.33203125" style="11" customWidth="1"/>
    <col min="11012" max="11012" width="14.33203125" style="11" customWidth="1"/>
    <col min="11013" max="11013" width="11.33203125" style="11" customWidth="1"/>
    <col min="11014" max="11015" width="11.6640625" style="11" customWidth="1"/>
    <col min="11016" max="11016" width="11" style="11" customWidth="1"/>
    <col min="11017" max="11017" width="14.33203125" style="11" customWidth="1"/>
    <col min="11018" max="11018" width="13.6640625" style="11" customWidth="1"/>
    <col min="11019" max="11019" width="13.109375" style="11" customWidth="1"/>
    <col min="11020" max="11254" width="9.33203125" style="11"/>
    <col min="11255" max="11255" width="5.6640625" style="11" customWidth="1"/>
    <col min="11256" max="11256" width="46.33203125" style="11" customWidth="1"/>
    <col min="11257" max="11258" width="7.6640625" style="11" customWidth="1"/>
    <col min="11259" max="11259" width="11.6640625" style="11" customWidth="1"/>
    <col min="11260" max="11261" width="0" style="11" hidden="1" customWidth="1"/>
    <col min="11262" max="11262" width="14.33203125" style="11" customWidth="1"/>
    <col min="11263" max="11264" width="0" style="11" hidden="1" customWidth="1"/>
    <col min="11265" max="11265" width="11" style="11" customWidth="1"/>
    <col min="11266" max="11266" width="12.33203125" style="11" customWidth="1"/>
    <col min="11267" max="11267" width="11.33203125" style="11" customWidth="1"/>
    <col min="11268" max="11268" width="14.33203125" style="11" customWidth="1"/>
    <col min="11269" max="11269" width="11.33203125" style="11" customWidth="1"/>
    <col min="11270" max="11271" width="11.6640625" style="11" customWidth="1"/>
    <col min="11272" max="11272" width="11" style="11" customWidth="1"/>
    <col min="11273" max="11273" width="14.33203125" style="11" customWidth="1"/>
    <col min="11274" max="11274" width="13.6640625" style="11" customWidth="1"/>
    <col min="11275" max="11275" width="13.109375" style="11" customWidth="1"/>
    <col min="11276" max="11510" width="9.33203125" style="11"/>
    <col min="11511" max="11511" width="5.6640625" style="11" customWidth="1"/>
    <col min="11512" max="11512" width="46.33203125" style="11" customWidth="1"/>
    <col min="11513" max="11514" width="7.6640625" style="11" customWidth="1"/>
    <col min="11515" max="11515" width="11.6640625" style="11" customWidth="1"/>
    <col min="11516" max="11517" width="0" style="11" hidden="1" customWidth="1"/>
    <col min="11518" max="11518" width="14.33203125" style="11" customWidth="1"/>
    <col min="11519" max="11520" width="0" style="11" hidden="1" customWidth="1"/>
    <col min="11521" max="11521" width="11" style="11" customWidth="1"/>
    <col min="11522" max="11522" width="12.33203125" style="11" customWidth="1"/>
    <col min="11523" max="11523" width="11.33203125" style="11" customWidth="1"/>
    <col min="11524" max="11524" width="14.33203125" style="11" customWidth="1"/>
    <col min="11525" max="11525" width="11.33203125" style="11" customWidth="1"/>
    <col min="11526" max="11527" width="11.6640625" style="11" customWidth="1"/>
    <col min="11528" max="11528" width="11" style="11" customWidth="1"/>
    <col min="11529" max="11529" width="14.33203125" style="11" customWidth="1"/>
    <col min="11530" max="11530" width="13.6640625" style="11" customWidth="1"/>
    <col min="11531" max="11531" width="13.109375" style="11" customWidth="1"/>
    <col min="11532" max="11766" width="9.33203125" style="11"/>
    <col min="11767" max="11767" width="5.6640625" style="11" customWidth="1"/>
    <col min="11768" max="11768" width="46.33203125" style="11" customWidth="1"/>
    <col min="11769" max="11770" width="7.6640625" style="11" customWidth="1"/>
    <col min="11771" max="11771" width="11.6640625" style="11" customWidth="1"/>
    <col min="11772" max="11773" width="0" style="11" hidden="1" customWidth="1"/>
    <col min="11774" max="11774" width="14.33203125" style="11" customWidth="1"/>
    <col min="11775" max="11776" width="0" style="11" hidden="1" customWidth="1"/>
    <col min="11777" max="11777" width="11" style="11" customWidth="1"/>
    <col min="11778" max="11778" width="12.33203125" style="11" customWidth="1"/>
    <col min="11779" max="11779" width="11.33203125" style="11" customWidth="1"/>
    <col min="11780" max="11780" width="14.33203125" style="11" customWidth="1"/>
    <col min="11781" max="11781" width="11.33203125" style="11" customWidth="1"/>
    <col min="11782" max="11783" width="11.6640625" style="11" customWidth="1"/>
    <col min="11784" max="11784" width="11" style="11" customWidth="1"/>
    <col min="11785" max="11785" width="14.33203125" style="11" customWidth="1"/>
    <col min="11786" max="11786" width="13.6640625" style="11" customWidth="1"/>
    <col min="11787" max="11787" width="13.109375" style="11" customWidth="1"/>
    <col min="11788" max="12022" width="9.33203125" style="11"/>
    <col min="12023" max="12023" width="5.6640625" style="11" customWidth="1"/>
    <col min="12024" max="12024" width="46.33203125" style="11" customWidth="1"/>
    <col min="12025" max="12026" width="7.6640625" style="11" customWidth="1"/>
    <col min="12027" max="12027" width="11.6640625" style="11" customWidth="1"/>
    <col min="12028" max="12029" width="0" style="11" hidden="1" customWidth="1"/>
    <col min="12030" max="12030" width="14.33203125" style="11" customWidth="1"/>
    <col min="12031" max="12032" width="0" style="11" hidden="1" customWidth="1"/>
    <col min="12033" max="12033" width="11" style="11" customWidth="1"/>
    <col min="12034" max="12034" width="12.33203125" style="11" customWidth="1"/>
    <col min="12035" max="12035" width="11.33203125" style="11" customWidth="1"/>
    <col min="12036" max="12036" width="14.33203125" style="11" customWidth="1"/>
    <col min="12037" max="12037" width="11.33203125" style="11" customWidth="1"/>
    <col min="12038" max="12039" width="11.6640625" style="11" customWidth="1"/>
    <col min="12040" max="12040" width="11" style="11" customWidth="1"/>
    <col min="12041" max="12041" width="14.33203125" style="11" customWidth="1"/>
    <col min="12042" max="12042" width="13.6640625" style="11" customWidth="1"/>
    <col min="12043" max="12043" width="13.109375" style="11" customWidth="1"/>
    <col min="12044" max="12278" width="9.33203125" style="11"/>
    <col min="12279" max="12279" width="5.6640625" style="11" customWidth="1"/>
    <col min="12280" max="12280" width="46.33203125" style="11" customWidth="1"/>
    <col min="12281" max="12282" width="7.6640625" style="11" customWidth="1"/>
    <col min="12283" max="12283" width="11.6640625" style="11" customWidth="1"/>
    <col min="12284" max="12285" width="0" style="11" hidden="1" customWidth="1"/>
    <col min="12286" max="12286" width="14.33203125" style="11" customWidth="1"/>
    <col min="12287" max="12288" width="0" style="11" hidden="1" customWidth="1"/>
    <col min="12289" max="12289" width="11" style="11" customWidth="1"/>
    <col min="12290" max="12290" width="12.33203125" style="11" customWidth="1"/>
    <col min="12291" max="12291" width="11.33203125" style="11" customWidth="1"/>
    <col min="12292" max="12292" width="14.33203125" style="11" customWidth="1"/>
    <col min="12293" max="12293" width="11.33203125" style="11" customWidth="1"/>
    <col min="12294" max="12295" width="11.6640625" style="11" customWidth="1"/>
    <col min="12296" max="12296" width="11" style="11" customWidth="1"/>
    <col min="12297" max="12297" width="14.33203125" style="11" customWidth="1"/>
    <col min="12298" max="12298" width="13.6640625" style="11" customWidth="1"/>
    <col min="12299" max="12299" width="13.109375" style="11" customWidth="1"/>
    <col min="12300" max="12534" width="9.33203125" style="11"/>
    <col min="12535" max="12535" width="5.6640625" style="11" customWidth="1"/>
    <col min="12536" max="12536" width="46.33203125" style="11" customWidth="1"/>
    <col min="12537" max="12538" width="7.6640625" style="11" customWidth="1"/>
    <col min="12539" max="12539" width="11.6640625" style="11" customWidth="1"/>
    <col min="12540" max="12541" width="0" style="11" hidden="1" customWidth="1"/>
    <col min="12542" max="12542" width="14.33203125" style="11" customWidth="1"/>
    <col min="12543" max="12544" width="0" style="11" hidden="1" customWidth="1"/>
    <col min="12545" max="12545" width="11" style="11" customWidth="1"/>
    <col min="12546" max="12546" width="12.33203125" style="11" customWidth="1"/>
    <col min="12547" max="12547" width="11.33203125" style="11" customWidth="1"/>
    <col min="12548" max="12548" width="14.33203125" style="11" customWidth="1"/>
    <col min="12549" max="12549" width="11.33203125" style="11" customWidth="1"/>
    <col min="12550" max="12551" width="11.6640625" style="11" customWidth="1"/>
    <col min="12552" max="12552" width="11" style="11" customWidth="1"/>
    <col min="12553" max="12553" width="14.33203125" style="11" customWidth="1"/>
    <col min="12554" max="12554" width="13.6640625" style="11" customWidth="1"/>
    <col min="12555" max="12555" width="13.109375" style="11" customWidth="1"/>
    <col min="12556" max="12790" width="9.33203125" style="11"/>
    <col min="12791" max="12791" width="5.6640625" style="11" customWidth="1"/>
    <col min="12792" max="12792" width="46.33203125" style="11" customWidth="1"/>
    <col min="12793" max="12794" width="7.6640625" style="11" customWidth="1"/>
    <col min="12795" max="12795" width="11.6640625" style="11" customWidth="1"/>
    <col min="12796" max="12797" width="0" style="11" hidden="1" customWidth="1"/>
    <col min="12798" max="12798" width="14.33203125" style="11" customWidth="1"/>
    <col min="12799" max="12800" width="0" style="11" hidden="1" customWidth="1"/>
    <col min="12801" max="12801" width="11" style="11" customWidth="1"/>
    <col min="12802" max="12802" width="12.33203125" style="11" customWidth="1"/>
    <col min="12803" max="12803" width="11.33203125" style="11" customWidth="1"/>
    <col min="12804" max="12804" width="14.33203125" style="11" customWidth="1"/>
    <col min="12805" max="12805" width="11.33203125" style="11" customWidth="1"/>
    <col min="12806" max="12807" width="11.6640625" style="11" customWidth="1"/>
    <col min="12808" max="12808" width="11" style="11" customWidth="1"/>
    <col min="12809" max="12809" width="14.33203125" style="11" customWidth="1"/>
    <col min="12810" max="12810" width="13.6640625" style="11" customWidth="1"/>
    <col min="12811" max="12811" width="13.109375" style="11" customWidth="1"/>
    <col min="12812" max="13046" width="9.33203125" style="11"/>
    <col min="13047" max="13047" width="5.6640625" style="11" customWidth="1"/>
    <col min="13048" max="13048" width="46.33203125" style="11" customWidth="1"/>
    <col min="13049" max="13050" width="7.6640625" style="11" customWidth="1"/>
    <col min="13051" max="13051" width="11.6640625" style="11" customWidth="1"/>
    <col min="13052" max="13053" width="0" style="11" hidden="1" customWidth="1"/>
    <col min="13054" max="13054" width="14.33203125" style="11" customWidth="1"/>
    <col min="13055" max="13056" width="0" style="11" hidden="1" customWidth="1"/>
    <col min="13057" max="13057" width="11" style="11" customWidth="1"/>
    <col min="13058" max="13058" width="12.33203125" style="11" customWidth="1"/>
    <col min="13059" max="13059" width="11.33203125" style="11" customWidth="1"/>
    <col min="13060" max="13060" width="14.33203125" style="11" customWidth="1"/>
    <col min="13061" max="13061" width="11.33203125" style="11" customWidth="1"/>
    <col min="13062" max="13063" width="11.6640625" style="11" customWidth="1"/>
    <col min="13064" max="13064" width="11" style="11" customWidth="1"/>
    <col min="13065" max="13065" width="14.33203125" style="11" customWidth="1"/>
    <col min="13066" max="13066" width="13.6640625" style="11" customWidth="1"/>
    <col min="13067" max="13067" width="13.109375" style="11" customWidth="1"/>
    <col min="13068" max="13302" width="9.33203125" style="11"/>
    <col min="13303" max="13303" width="5.6640625" style="11" customWidth="1"/>
    <col min="13304" max="13304" width="46.33203125" style="11" customWidth="1"/>
    <col min="13305" max="13306" width="7.6640625" style="11" customWidth="1"/>
    <col min="13307" max="13307" width="11.6640625" style="11" customWidth="1"/>
    <col min="13308" max="13309" width="0" style="11" hidden="1" customWidth="1"/>
    <col min="13310" max="13310" width="14.33203125" style="11" customWidth="1"/>
    <col min="13311" max="13312" width="0" style="11" hidden="1" customWidth="1"/>
    <col min="13313" max="13313" width="11" style="11" customWidth="1"/>
    <col min="13314" max="13314" width="12.33203125" style="11" customWidth="1"/>
    <col min="13315" max="13315" width="11.33203125" style="11" customWidth="1"/>
    <col min="13316" max="13316" width="14.33203125" style="11" customWidth="1"/>
    <col min="13317" max="13317" width="11.33203125" style="11" customWidth="1"/>
    <col min="13318" max="13319" width="11.6640625" style="11" customWidth="1"/>
    <col min="13320" max="13320" width="11" style="11" customWidth="1"/>
    <col min="13321" max="13321" width="14.33203125" style="11" customWidth="1"/>
    <col min="13322" max="13322" width="13.6640625" style="11" customWidth="1"/>
    <col min="13323" max="13323" width="13.109375" style="11" customWidth="1"/>
    <col min="13324" max="13558" width="9.33203125" style="11"/>
    <col min="13559" max="13559" width="5.6640625" style="11" customWidth="1"/>
    <col min="13560" max="13560" width="46.33203125" style="11" customWidth="1"/>
    <col min="13561" max="13562" width="7.6640625" style="11" customWidth="1"/>
    <col min="13563" max="13563" width="11.6640625" style="11" customWidth="1"/>
    <col min="13564" max="13565" width="0" style="11" hidden="1" customWidth="1"/>
    <col min="13566" max="13566" width="14.33203125" style="11" customWidth="1"/>
    <col min="13567" max="13568" width="0" style="11" hidden="1" customWidth="1"/>
    <col min="13569" max="13569" width="11" style="11" customWidth="1"/>
    <col min="13570" max="13570" width="12.33203125" style="11" customWidth="1"/>
    <col min="13571" max="13571" width="11.33203125" style="11" customWidth="1"/>
    <col min="13572" max="13572" width="14.33203125" style="11" customWidth="1"/>
    <col min="13573" max="13573" width="11.33203125" style="11" customWidth="1"/>
    <col min="13574" max="13575" width="11.6640625" style="11" customWidth="1"/>
    <col min="13576" max="13576" width="11" style="11" customWidth="1"/>
    <col min="13577" max="13577" width="14.33203125" style="11" customWidth="1"/>
    <col min="13578" max="13578" width="13.6640625" style="11" customWidth="1"/>
    <col min="13579" max="13579" width="13.109375" style="11" customWidth="1"/>
    <col min="13580" max="13814" width="9.33203125" style="11"/>
    <col min="13815" max="13815" width="5.6640625" style="11" customWidth="1"/>
    <col min="13816" max="13816" width="46.33203125" style="11" customWidth="1"/>
    <col min="13817" max="13818" width="7.6640625" style="11" customWidth="1"/>
    <col min="13819" max="13819" width="11.6640625" style="11" customWidth="1"/>
    <col min="13820" max="13821" width="0" style="11" hidden="1" customWidth="1"/>
    <col min="13822" max="13822" width="14.33203125" style="11" customWidth="1"/>
    <col min="13823" max="13824" width="0" style="11" hidden="1" customWidth="1"/>
    <col min="13825" max="13825" width="11" style="11" customWidth="1"/>
    <col min="13826" max="13826" width="12.33203125" style="11" customWidth="1"/>
    <col min="13827" max="13827" width="11.33203125" style="11" customWidth="1"/>
    <col min="13828" max="13828" width="14.33203125" style="11" customWidth="1"/>
    <col min="13829" max="13829" width="11.33203125" style="11" customWidth="1"/>
    <col min="13830" max="13831" width="11.6640625" style="11" customWidth="1"/>
    <col min="13832" max="13832" width="11" style="11" customWidth="1"/>
    <col min="13833" max="13833" width="14.33203125" style="11" customWidth="1"/>
    <col min="13834" max="13834" width="13.6640625" style="11" customWidth="1"/>
    <col min="13835" max="13835" width="13.109375" style="11" customWidth="1"/>
    <col min="13836" max="14070" width="9.33203125" style="11"/>
    <col min="14071" max="14071" width="5.6640625" style="11" customWidth="1"/>
    <col min="14072" max="14072" width="46.33203125" style="11" customWidth="1"/>
    <col min="14073" max="14074" width="7.6640625" style="11" customWidth="1"/>
    <col min="14075" max="14075" width="11.6640625" style="11" customWidth="1"/>
    <col min="14076" max="14077" width="0" style="11" hidden="1" customWidth="1"/>
    <col min="14078" max="14078" width="14.33203125" style="11" customWidth="1"/>
    <col min="14079" max="14080" width="0" style="11" hidden="1" customWidth="1"/>
    <col min="14081" max="14081" width="11" style="11" customWidth="1"/>
    <col min="14082" max="14082" width="12.33203125" style="11" customWidth="1"/>
    <col min="14083" max="14083" width="11.33203125" style="11" customWidth="1"/>
    <col min="14084" max="14084" width="14.33203125" style="11" customWidth="1"/>
    <col min="14085" max="14085" width="11.33203125" style="11" customWidth="1"/>
    <col min="14086" max="14087" width="11.6640625" style="11" customWidth="1"/>
    <col min="14088" max="14088" width="11" style="11" customWidth="1"/>
    <col min="14089" max="14089" width="14.33203125" style="11" customWidth="1"/>
    <col min="14090" max="14090" width="13.6640625" style="11" customWidth="1"/>
    <col min="14091" max="14091" width="13.109375" style="11" customWidth="1"/>
    <col min="14092" max="14326" width="9.33203125" style="11"/>
    <col min="14327" max="14327" width="5.6640625" style="11" customWidth="1"/>
    <col min="14328" max="14328" width="46.33203125" style="11" customWidth="1"/>
    <col min="14329" max="14330" width="7.6640625" style="11" customWidth="1"/>
    <col min="14331" max="14331" width="11.6640625" style="11" customWidth="1"/>
    <col min="14332" max="14333" width="0" style="11" hidden="1" customWidth="1"/>
    <col min="14334" max="14334" width="14.33203125" style="11" customWidth="1"/>
    <col min="14335" max="14336" width="0" style="11" hidden="1" customWidth="1"/>
    <col min="14337" max="14337" width="11" style="11" customWidth="1"/>
    <col min="14338" max="14338" width="12.33203125" style="11" customWidth="1"/>
    <col min="14339" max="14339" width="11.33203125" style="11" customWidth="1"/>
    <col min="14340" max="14340" width="14.33203125" style="11" customWidth="1"/>
    <col min="14341" max="14341" width="11.33203125" style="11" customWidth="1"/>
    <col min="14342" max="14343" width="11.6640625" style="11" customWidth="1"/>
    <col min="14344" max="14344" width="11" style="11" customWidth="1"/>
    <col min="14345" max="14345" width="14.33203125" style="11" customWidth="1"/>
    <col min="14346" max="14346" width="13.6640625" style="11" customWidth="1"/>
    <col min="14347" max="14347" width="13.109375" style="11" customWidth="1"/>
    <col min="14348" max="14582" width="9.33203125" style="11"/>
    <col min="14583" max="14583" width="5.6640625" style="11" customWidth="1"/>
    <col min="14584" max="14584" width="46.33203125" style="11" customWidth="1"/>
    <col min="14585" max="14586" width="7.6640625" style="11" customWidth="1"/>
    <col min="14587" max="14587" width="11.6640625" style="11" customWidth="1"/>
    <col min="14588" max="14589" width="0" style="11" hidden="1" customWidth="1"/>
    <col min="14590" max="14590" width="14.33203125" style="11" customWidth="1"/>
    <col min="14591" max="14592" width="0" style="11" hidden="1" customWidth="1"/>
    <col min="14593" max="14593" width="11" style="11" customWidth="1"/>
    <col min="14594" max="14594" width="12.33203125" style="11" customWidth="1"/>
    <col min="14595" max="14595" width="11.33203125" style="11" customWidth="1"/>
    <col min="14596" max="14596" width="14.33203125" style="11" customWidth="1"/>
    <col min="14597" max="14597" width="11.33203125" style="11" customWidth="1"/>
    <col min="14598" max="14599" width="11.6640625" style="11" customWidth="1"/>
    <col min="14600" max="14600" width="11" style="11" customWidth="1"/>
    <col min="14601" max="14601" width="14.33203125" style="11" customWidth="1"/>
    <col min="14602" max="14602" width="13.6640625" style="11" customWidth="1"/>
    <col min="14603" max="14603" width="13.109375" style="11" customWidth="1"/>
    <col min="14604" max="14838" width="9.33203125" style="11"/>
    <col min="14839" max="14839" width="5.6640625" style="11" customWidth="1"/>
    <col min="14840" max="14840" width="46.33203125" style="11" customWidth="1"/>
    <col min="14841" max="14842" width="7.6640625" style="11" customWidth="1"/>
    <col min="14843" max="14843" width="11.6640625" style="11" customWidth="1"/>
    <col min="14844" max="14845" width="0" style="11" hidden="1" customWidth="1"/>
    <col min="14846" max="14846" width="14.33203125" style="11" customWidth="1"/>
    <col min="14847" max="14848" width="0" style="11" hidden="1" customWidth="1"/>
    <col min="14849" max="14849" width="11" style="11" customWidth="1"/>
    <col min="14850" max="14850" width="12.33203125" style="11" customWidth="1"/>
    <col min="14851" max="14851" width="11.33203125" style="11" customWidth="1"/>
    <col min="14852" max="14852" width="14.33203125" style="11" customWidth="1"/>
    <col min="14853" max="14853" width="11.33203125" style="11" customWidth="1"/>
    <col min="14854" max="14855" width="11.6640625" style="11" customWidth="1"/>
    <col min="14856" max="14856" width="11" style="11" customWidth="1"/>
    <col min="14857" max="14857" width="14.33203125" style="11" customWidth="1"/>
    <col min="14858" max="14858" width="13.6640625" style="11" customWidth="1"/>
    <col min="14859" max="14859" width="13.109375" style="11" customWidth="1"/>
    <col min="14860" max="15094" width="9.33203125" style="11"/>
    <col min="15095" max="15095" width="5.6640625" style="11" customWidth="1"/>
    <col min="15096" max="15096" width="46.33203125" style="11" customWidth="1"/>
    <col min="15097" max="15098" width="7.6640625" style="11" customWidth="1"/>
    <col min="15099" max="15099" width="11.6640625" style="11" customWidth="1"/>
    <col min="15100" max="15101" width="0" style="11" hidden="1" customWidth="1"/>
    <col min="15102" max="15102" width="14.33203125" style="11" customWidth="1"/>
    <col min="15103" max="15104" width="0" style="11" hidden="1" customWidth="1"/>
    <col min="15105" max="15105" width="11" style="11" customWidth="1"/>
    <col min="15106" max="15106" width="12.33203125" style="11" customWidth="1"/>
    <col min="15107" max="15107" width="11.33203125" style="11" customWidth="1"/>
    <col min="15108" max="15108" width="14.33203125" style="11" customWidth="1"/>
    <col min="15109" max="15109" width="11.33203125" style="11" customWidth="1"/>
    <col min="15110" max="15111" width="11.6640625" style="11" customWidth="1"/>
    <col min="15112" max="15112" width="11" style="11" customWidth="1"/>
    <col min="15113" max="15113" width="14.33203125" style="11" customWidth="1"/>
    <col min="15114" max="15114" width="13.6640625" style="11" customWidth="1"/>
    <col min="15115" max="15115" width="13.109375" style="11" customWidth="1"/>
    <col min="15116" max="15350" width="9.33203125" style="11"/>
    <col min="15351" max="15351" width="5.6640625" style="11" customWidth="1"/>
    <col min="15352" max="15352" width="46.33203125" style="11" customWidth="1"/>
    <col min="15353" max="15354" width="7.6640625" style="11" customWidth="1"/>
    <col min="15355" max="15355" width="11.6640625" style="11" customWidth="1"/>
    <col min="15356" max="15357" width="0" style="11" hidden="1" customWidth="1"/>
    <col min="15358" max="15358" width="14.33203125" style="11" customWidth="1"/>
    <col min="15359" max="15360" width="0" style="11" hidden="1" customWidth="1"/>
    <col min="15361" max="15361" width="11" style="11" customWidth="1"/>
    <col min="15362" max="15362" width="12.33203125" style="11" customWidth="1"/>
    <col min="15363" max="15363" width="11.33203125" style="11" customWidth="1"/>
    <col min="15364" max="15364" width="14.33203125" style="11" customWidth="1"/>
    <col min="15365" max="15365" width="11.33203125" style="11" customWidth="1"/>
    <col min="15366" max="15367" width="11.6640625" style="11" customWidth="1"/>
    <col min="15368" max="15368" width="11" style="11" customWidth="1"/>
    <col min="15369" max="15369" width="14.33203125" style="11" customWidth="1"/>
    <col min="15370" max="15370" width="13.6640625" style="11" customWidth="1"/>
    <col min="15371" max="15371" width="13.109375" style="11" customWidth="1"/>
    <col min="15372" max="15606" width="9.33203125" style="11"/>
    <col min="15607" max="15607" width="5.6640625" style="11" customWidth="1"/>
    <col min="15608" max="15608" width="46.33203125" style="11" customWidth="1"/>
    <col min="15609" max="15610" width="7.6640625" style="11" customWidth="1"/>
    <col min="15611" max="15611" width="11.6640625" style="11" customWidth="1"/>
    <col min="15612" max="15613" width="0" style="11" hidden="1" customWidth="1"/>
    <col min="15614" max="15614" width="14.33203125" style="11" customWidth="1"/>
    <col min="15615" max="15616" width="0" style="11" hidden="1" customWidth="1"/>
    <col min="15617" max="15617" width="11" style="11" customWidth="1"/>
    <col min="15618" max="15618" width="12.33203125" style="11" customWidth="1"/>
    <col min="15619" max="15619" width="11.33203125" style="11" customWidth="1"/>
    <col min="15620" max="15620" width="14.33203125" style="11" customWidth="1"/>
    <col min="15621" max="15621" width="11.33203125" style="11" customWidth="1"/>
    <col min="15622" max="15623" width="11.6640625" style="11" customWidth="1"/>
    <col min="15624" max="15624" width="11" style="11" customWidth="1"/>
    <col min="15625" max="15625" width="14.33203125" style="11" customWidth="1"/>
    <col min="15626" max="15626" width="13.6640625" style="11" customWidth="1"/>
    <col min="15627" max="15627" width="13.109375" style="11" customWidth="1"/>
    <col min="15628" max="15862" width="9.33203125" style="11"/>
    <col min="15863" max="15863" width="5.6640625" style="11" customWidth="1"/>
    <col min="15864" max="15864" width="46.33203125" style="11" customWidth="1"/>
    <col min="15865" max="15866" width="7.6640625" style="11" customWidth="1"/>
    <col min="15867" max="15867" width="11.6640625" style="11" customWidth="1"/>
    <col min="15868" max="15869" width="0" style="11" hidden="1" customWidth="1"/>
    <col min="15870" max="15870" width="14.33203125" style="11" customWidth="1"/>
    <col min="15871" max="15872" width="0" style="11" hidden="1" customWidth="1"/>
    <col min="15873" max="15873" width="11" style="11" customWidth="1"/>
    <col min="15874" max="15874" width="12.33203125" style="11" customWidth="1"/>
    <col min="15875" max="15875" width="11.33203125" style="11" customWidth="1"/>
    <col min="15876" max="15876" width="14.33203125" style="11" customWidth="1"/>
    <col min="15877" max="15877" width="11.33203125" style="11" customWidth="1"/>
    <col min="15878" max="15879" width="11.6640625" style="11" customWidth="1"/>
    <col min="15880" max="15880" width="11" style="11" customWidth="1"/>
    <col min="15881" max="15881" width="14.33203125" style="11" customWidth="1"/>
    <col min="15882" max="15882" width="13.6640625" style="11" customWidth="1"/>
    <col min="15883" max="15883" width="13.109375" style="11" customWidth="1"/>
    <col min="15884" max="16118" width="9.33203125" style="11"/>
    <col min="16119" max="16119" width="5.6640625" style="11" customWidth="1"/>
    <col min="16120" max="16120" width="46.33203125" style="11" customWidth="1"/>
    <col min="16121" max="16122" width="7.6640625" style="11" customWidth="1"/>
    <col min="16123" max="16123" width="11.6640625" style="11" customWidth="1"/>
    <col min="16124" max="16125" width="0" style="11" hidden="1" customWidth="1"/>
    <col min="16126" max="16126" width="14.33203125" style="11" customWidth="1"/>
    <col min="16127" max="16128" width="0" style="11" hidden="1" customWidth="1"/>
    <col min="16129" max="16129" width="11" style="11" customWidth="1"/>
    <col min="16130" max="16130" width="12.33203125" style="11" customWidth="1"/>
    <col min="16131" max="16131" width="11.33203125" style="11" customWidth="1"/>
    <col min="16132" max="16132" width="14.33203125" style="11" customWidth="1"/>
    <col min="16133" max="16133" width="11.33203125" style="11" customWidth="1"/>
    <col min="16134" max="16135" width="11.6640625" style="11" customWidth="1"/>
    <col min="16136" max="16136" width="11" style="11" customWidth="1"/>
    <col min="16137" max="16137" width="14.33203125" style="11" customWidth="1"/>
    <col min="16138" max="16138" width="13.6640625" style="11" customWidth="1"/>
    <col min="16139" max="16139" width="13.109375" style="11" customWidth="1"/>
    <col min="16140" max="16384" width="9.33203125" style="11"/>
  </cols>
  <sheetData>
    <row r="1" spans="1:19" x14ac:dyDescent="0.25">
      <c r="A1" s="1"/>
      <c r="B1" s="2"/>
      <c r="C1" s="3"/>
      <c r="D1" s="4"/>
      <c r="E1" s="5"/>
      <c r="F1" s="6"/>
      <c r="G1" s="6"/>
      <c r="H1" s="7" t="s">
        <v>0</v>
      </c>
      <c r="I1" s="8"/>
      <c r="J1" s="8"/>
      <c r="K1" s="9"/>
      <c r="L1" s="10"/>
      <c r="M1" s="10"/>
      <c r="N1" s="10"/>
      <c r="O1" s="102"/>
    </row>
    <row r="2" spans="1:19" x14ac:dyDescent="0.25">
      <c r="A2" s="12"/>
      <c r="B2" s="13"/>
      <c r="C2" s="14"/>
      <c r="E2" s="16"/>
      <c r="F2" s="17"/>
      <c r="G2" s="17"/>
      <c r="H2" s="18" t="s">
        <v>1</v>
      </c>
      <c r="I2" s="19"/>
      <c r="J2" s="19"/>
      <c r="K2" s="19" t="s">
        <v>28</v>
      </c>
      <c r="L2" s="133"/>
      <c r="M2" s="133"/>
      <c r="N2" s="133"/>
      <c r="O2" s="134"/>
    </row>
    <row r="3" spans="1:19" ht="19.8" customHeight="1" thickBot="1" x14ac:dyDescent="0.3">
      <c r="A3" s="12"/>
      <c r="B3" s="13"/>
      <c r="C3" s="14"/>
      <c r="E3" s="16"/>
      <c r="F3" s="17"/>
      <c r="G3" s="17"/>
      <c r="H3" s="20" t="s">
        <v>2</v>
      </c>
      <c r="I3" s="21"/>
      <c r="J3" s="21"/>
      <c r="K3" s="140" t="s">
        <v>24</v>
      </c>
      <c r="L3" s="140"/>
      <c r="M3" s="140"/>
      <c r="N3" s="140"/>
      <c r="O3" s="141"/>
    </row>
    <row r="4" spans="1:19" x14ac:dyDescent="0.25">
      <c r="A4" s="12"/>
      <c r="B4" s="13"/>
      <c r="C4" s="14"/>
      <c r="E4" s="16"/>
      <c r="F4" s="17"/>
      <c r="G4" s="17"/>
      <c r="H4" s="22"/>
      <c r="I4" s="22"/>
      <c r="J4" s="22"/>
      <c r="K4" s="22"/>
      <c r="L4" s="22"/>
      <c r="M4" s="22"/>
      <c r="N4" s="22"/>
      <c r="O4" s="103"/>
    </row>
    <row r="5" spans="1:19" ht="14.4" x14ac:dyDescent="0.3">
      <c r="A5" s="12"/>
      <c r="B5" s="23"/>
      <c r="C5" s="14"/>
      <c r="E5" s="16"/>
      <c r="F5" s="17"/>
      <c r="G5" s="17"/>
      <c r="I5" s="24"/>
      <c r="J5" s="24"/>
      <c r="O5" s="104"/>
    </row>
    <row r="6" spans="1:19" x14ac:dyDescent="0.25">
      <c r="A6" s="1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9" x14ac:dyDescent="0.3">
      <c r="A7" s="12"/>
      <c r="B7" s="14"/>
      <c r="C7" s="14"/>
      <c r="E7" s="16"/>
      <c r="F7" s="17"/>
      <c r="G7" s="17"/>
      <c r="H7" s="22"/>
      <c r="I7" s="22"/>
      <c r="J7" s="22"/>
      <c r="K7" s="22"/>
      <c r="L7" s="22"/>
      <c r="M7" s="22"/>
      <c r="N7" s="22"/>
      <c r="O7" s="103"/>
    </row>
    <row r="8" spans="1:19" ht="16.2" thickBot="1" x14ac:dyDescent="0.35">
      <c r="A8" s="25"/>
      <c r="B8" s="26"/>
      <c r="C8" s="26"/>
      <c r="D8" s="27"/>
      <c r="E8" s="28"/>
      <c r="F8" s="29"/>
      <c r="G8" s="29"/>
      <c r="H8" s="30"/>
      <c r="I8" s="30"/>
      <c r="J8" s="30"/>
      <c r="K8" s="143" t="s">
        <v>3</v>
      </c>
      <c r="L8" s="143"/>
      <c r="M8" s="144"/>
      <c r="N8" s="144"/>
      <c r="O8" s="144"/>
    </row>
    <row r="9" spans="1:19" ht="21" thickBot="1" x14ac:dyDescent="0.35">
      <c r="A9" s="31" t="s">
        <v>135</v>
      </c>
      <c r="B9" s="32"/>
      <c r="C9" s="32"/>
      <c r="D9" s="33"/>
      <c r="E9" s="34"/>
      <c r="F9" s="35"/>
      <c r="G9" s="35"/>
      <c r="H9" s="34"/>
      <c r="I9" s="36"/>
      <c r="J9" s="36"/>
      <c r="K9" s="34"/>
      <c r="L9" s="34"/>
      <c r="M9" s="34"/>
      <c r="N9" s="34"/>
      <c r="O9" s="105"/>
    </row>
    <row r="10" spans="1:19" s="38" customFormat="1" ht="11.25" customHeight="1" x14ac:dyDescent="0.3">
      <c r="A10" s="37"/>
      <c r="D10" s="39"/>
      <c r="E10" s="19"/>
      <c r="F10" s="40"/>
      <c r="G10" s="40"/>
      <c r="H10" s="19"/>
      <c r="I10" s="41"/>
      <c r="J10" s="41"/>
      <c r="K10" s="19"/>
      <c r="L10" s="19"/>
      <c r="M10" s="19"/>
      <c r="N10" s="19"/>
      <c r="O10" s="106"/>
    </row>
    <row r="11" spans="1:19" s="48" customFormat="1" ht="12.75" customHeight="1" thickBot="1" x14ac:dyDescent="0.35">
      <c r="A11" s="42" t="s">
        <v>4</v>
      </c>
      <c r="B11" s="43"/>
      <c r="C11" s="43"/>
      <c r="D11" s="44"/>
      <c r="E11" s="45"/>
      <c r="F11" s="46"/>
      <c r="G11" s="46"/>
      <c r="H11" s="45"/>
      <c r="I11" s="47"/>
      <c r="J11" s="47"/>
      <c r="K11" s="45"/>
      <c r="L11" s="45"/>
      <c r="M11" s="45"/>
      <c r="N11" s="45"/>
      <c r="O11" s="107"/>
    </row>
    <row r="12" spans="1:19" ht="19.95" customHeight="1" thickBot="1" x14ac:dyDescent="0.35">
      <c r="A12" s="147" t="s">
        <v>5</v>
      </c>
      <c r="B12" s="148" t="s">
        <v>6</v>
      </c>
      <c r="C12" s="148" t="s">
        <v>7</v>
      </c>
      <c r="D12" s="149" t="s">
        <v>8</v>
      </c>
      <c r="E12" s="150" t="s">
        <v>9</v>
      </c>
      <c r="F12" s="150"/>
      <c r="G12" s="150"/>
      <c r="H12" s="150"/>
      <c r="I12" s="150"/>
      <c r="J12" s="150"/>
      <c r="K12" s="150"/>
      <c r="L12" s="145" t="s">
        <v>10</v>
      </c>
      <c r="M12" s="49" t="s">
        <v>11</v>
      </c>
      <c r="N12" s="145" t="s">
        <v>12</v>
      </c>
      <c r="O12" s="146" t="s">
        <v>13</v>
      </c>
    </row>
    <row r="13" spans="1:19" ht="28.8" customHeight="1" x14ac:dyDescent="0.3">
      <c r="A13" s="147"/>
      <c r="B13" s="148"/>
      <c r="C13" s="148"/>
      <c r="D13" s="149"/>
      <c r="E13" s="115" t="s">
        <v>14</v>
      </c>
      <c r="F13" s="116"/>
      <c r="G13" s="116"/>
      <c r="H13" s="115" t="s">
        <v>15</v>
      </c>
      <c r="I13" s="117"/>
      <c r="J13" s="117"/>
      <c r="K13" s="115" t="s">
        <v>16</v>
      </c>
      <c r="L13" s="145"/>
      <c r="M13" s="118">
        <v>0.24679999999999999</v>
      </c>
      <c r="N13" s="145"/>
      <c r="O13" s="146"/>
    </row>
    <row r="14" spans="1:19" ht="12" customHeight="1" x14ac:dyDescent="0.3">
      <c r="A14" s="119"/>
      <c r="B14" s="120"/>
      <c r="C14" s="52"/>
      <c r="D14" s="53"/>
      <c r="E14" s="121"/>
      <c r="F14" s="97"/>
      <c r="G14" s="97"/>
      <c r="H14" s="121"/>
      <c r="I14" s="98"/>
      <c r="J14" s="98"/>
      <c r="K14" s="121"/>
      <c r="L14" s="121"/>
      <c r="M14" s="121"/>
      <c r="N14" s="122"/>
      <c r="O14" s="122"/>
    </row>
    <row r="15" spans="1:19" ht="15.45" customHeight="1" x14ac:dyDescent="0.3">
      <c r="A15" s="54" t="s">
        <v>85</v>
      </c>
      <c r="B15" s="55" t="s">
        <v>26</v>
      </c>
      <c r="C15" s="123"/>
      <c r="D15" s="53"/>
      <c r="E15" s="121"/>
      <c r="F15" s="97">
        <f>TRUNC(D15*E15,2)</f>
        <v>0</v>
      </c>
      <c r="G15" s="97">
        <f>TRUNC(D15*E15*$M$13,2)</f>
        <v>0</v>
      </c>
      <c r="H15" s="121"/>
      <c r="I15" s="98">
        <f>TRUNC((H15*D15),2)</f>
        <v>0</v>
      </c>
      <c r="J15" s="98">
        <f>TRUNC(D15*H15*$M$13,2)</f>
        <v>0</v>
      </c>
      <c r="K15" s="121"/>
      <c r="L15" s="121"/>
      <c r="M15" s="121"/>
      <c r="N15" s="122">
        <f>SUM(N16:N67)</f>
        <v>0</v>
      </c>
      <c r="O15" s="135" t="e">
        <f>N15/$M$69</f>
        <v>#DIV/0!</v>
      </c>
      <c r="P15" s="96"/>
    </row>
    <row r="16" spans="1:19" s="56" customFormat="1" ht="30" customHeight="1" x14ac:dyDescent="0.3">
      <c r="A16" s="93" t="s">
        <v>17</v>
      </c>
      <c r="B16" s="94" t="s">
        <v>35</v>
      </c>
      <c r="C16" s="95" t="s">
        <v>7</v>
      </c>
      <c r="D16" s="91">
        <v>1</v>
      </c>
      <c r="E16" s="101"/>
      <c r="F16" s="97"/>
      <c r="G16" s="97"/>
      <c r="H16" s="101"/>
      <c r="I16" s="98">
        <f t="shared" ref="I16" si="0">TRUNC((H16*D16),2)</f>
        <v>0</v>
      </c>
      <c r="J16" s="98">
        <f t="shared" ref="J16" si="1">TRUNC(D16*H16*$M$13,2)</f>
        <v>0</v>
      </c>
      <c r="K16" s="99">
        <f t="shared" ref="K16" si="2">E16+H16</f>
        <v>0</v>
      </c>
      <c r="L16" s="99">
        <f t="shared" ref="L16:M16" si="3">F16+I16</f>
        <v>0</v>
      </c>
      <c r="M16" s="99">
        <f t="shared" si="3"/>
        <v>0</v>
      </c>
      <c r="N16" s="100">
        <f>TRUNC(SUM(L16:M16),2)</f>
        <v>0</v>
      </c>
      <c r="O16" s="136" t="e">
        <f>N16/$M$69</f>
        <v>#DIV/0!</v>
      </c>
      <c r="S16" s="139"/>
    </row>
    <row r="17" spans="1:19" s="56" customFormat="1" ht="30" customHeight="1" x14ac:dyDescent="0.3">
      <c r="A17" s="93" t="s">
        <v>18</v>
      </c>
      <c r="B17" s="94" t="s">
        <v>36</v>
      </c>
      <c r="C17" s="95" t="s">
        <v>7</v>
      </c>
      <c r="D17" s="91">
        <v>1</v>
      </c>
      <c r="E17" s="101"/>
      <c r="F17" s="97"/>
      <c r="G17" s="97"/>
      <c r="H17" s="101"/>
      <c r="I17" s="98">
        <f t="shared" ref="I17:I67" si="4">TRUNC((H17*D17),2)</f>
        <v>0</v>
      </c>
      <c r="J17" s="98">
        <f t="shared" ref="J17:J67" si="5">TRUNC(D17*H17*$M$13,2)</f>
        <v>0</v>
      </c>
      <c r="K17" s="99">
        <f t="shared" ref="K17:K67" si="6">E17+H17</f>
        <v>0</v>
      </c>
      <c r="L17" s="99">
        <f t="shared" ref="L17:L67" si="7">F17+I17</f>
        <v>0</v>
      </c>
      <c r="M17" s="99">
        <f t="shared" ref="M17:M67" si="8">G17+J17</f>
        <v>0</v>
      </c>
      <c r="N17" s="100">
        <f t="shared" ref="N17:N67" si="9">TRUNC(SUM(L17:M17),2)</f>
        <v>0</v>
      </c>
      <c r="O17" s="136" t="e">
        <f t="shared" ref="O17:O67" si="10">N17/$M$69</f>
        <v>#DIV/0!</v>
      </c>
      <c r="S17" s="139"/>
    </row>
    <row r="18" spans="1:19" s="56" customFormat="1" ht="30" customHeight="1" x14ac:dyDescent="0.3">
      <c r="A18" s="93" t="s">
        <v>25</v>
      </c>
      <c r="B18" s="94" t="s">
        <v>37</v>
      </c>
      <c r="C18" s="95" t="s">
        <v>7</v>
      </c>
      <c r="D18" s="91">
        <v>1</v>
      </c>
      <c r="E18" s="101"/>
      <c r="F18" s="97"/>
      <c r="G18" s="97"/>
      <c r="H18" s="101"/>
      <c r="I18" s="98">
        <f t="shared" si="4"/>
        <v>0</v>
      </c>
      <c r="J18" s="98">
        <f t="shared" si="5"/>
        <v>0</v>
      </c>
      <c r="K18" s="99">
        <f t="shared" si="6"/>
        <v>0</v>
      </c>
      <c r="L18" s="99">
        <f t="shared" si="7"/>
        <v>0</v>
      </c>
      <c r="M18" s="99">
        <f t="shared" si="8"/>
        <v>0</v>
      </c>
      <c r="N18" s="100">
        <f t="shared" si="9"/>
        <v>0</v>
      </c>
      <c r="O18" s="136" t="e">
        <f t="shared" si="10"/>
        <v>#DIV/0!</v>
      </c>
      <c r="S18" s="139"/>
    </row>
    <row r="19" spans="1:19" s="56" customFormat="1" ht="30" customHeight="1" x14ac:dyDescent="0.3">
      <c r="A19" s="93" t="s">
        <v>86</v>
      </c>
      <c r="B19" s="94" t="s">
        <v>38</v>
      </c>
      <c r="C19" s="95" t="s">
        <v>7</v>
      </c>
      <c r="D19" s="91">
        <v>1</v>
      </c>
      <c r="E19" s="101"/>
      <c r="F19" s="97"/>
      <c r="G19" s="97"/>
      <c r="H19" s="101"/>
      <c r="I19" s="98">
        <f t="shared" si="4"/>
        <v>0</v>
      </c>
      <c r="J19" s="98">
        <f t="shared" si="5"/>
        <v>0</v>
      </c>
      <c r="K19" s="99">
        <f t="shared" si="6"/>
        <v>0</v>
      </c>
      <c r="L19" s="99">
        <f t="shared" si="7"/>
        <v>0</v>
      </c>
      <c r="M19" s="99">
        <f t="shared" si="8"/>
        <v>0</v>
      </c>
      <c r="N19" s="100">
        <f t="shared" si="9"/>
        <v>0</v>
      </c>
      <c r="O19" s="136" t="e">
        <f t="shared" si="10"/>
        <v>#DIV/0!</v>
      </c>
      <c r="S19" s="139"/>
    </row>
    <row r="20" spans="1:19" s="56" customFormat="1" ht="21.6" customHeight="1" x14ac:dyDescent="0.3">
      <c r="A20" s="93" t="s">
        <v>87</v>
      </c>
      <c r="B20" s="94" t="s">
        <v>39</v>
      </c>
      <c r="C20" s="95" t="s">
        <v>29</v>
      </c>
      <c r="D20" s="91">
        <v>30</v>
      </c>
      <c r="E20" s="101"/>
      <c r="F20" s="97"/>
      <c r="G20" s="97"/>
      <c r="H20" s="101"/>
      <c r="I20" s="98">
        <f t="shared" si="4"/>
        <v>0</v>
      </c>
      <c r="J20" s="98">
        <f t="shared" si="5"/>
        <v>0</v>
      </c>
      <c r="K20" s="99">
        <f t="shared" si="6"/>
        <v>0</v>
      </c>
      <c r="L20" s="99">
        <f t="shared" si="7"/>
        <v>0</v>
      </c>
      <c r="M20" s="99">
        <f t="shared" si="8"/>
        <v>0</v>
      </c>
      <c r="N20" s="100">
        <f t="shared" si="9"/>
        <v>0</v>
      </c>
      <c r="O20" s="136" t="e">
        <f t="shared" si="10"/>
        <v>#DIV/0!</v>
      </c>
      <c r="S20" s="139"/>
    </row>
    <row r="21" spans="1:19" s="56" customFormat="1" ht="21.6" customHeight="1" x14ac:dyDescent="0.3">
      <c r="A21" s="93" t="s">
        <v>88</v>
      </c>
      <c r="B21" s="94" t="s">
        <v>40</v>
      </c>
      <c r="C21" s="95" t="s">
        <v>30</v>
      </c>
      <c r="D21" s="91">
        <v>40</v>
      </c>
      <c r="E21" s="101"/>
      <c r="F21" s="97"/>
      <c r="G21" s="97"/>
      <c r="H21" s="101"/>
      <c r="I21" s="98">
        <f t="shared" si="4"/>
        <v>0</v>
      </c>
      <c r="J21" s="98">
        <f t="shared" si="5"/>
        <v>0</v>
      </c>
      <c r="K21" s="99">
        <f t="shared" si="6"/>
        <v>0</v>
      </c>
      <c r="L21" s="99">
        <f t="shared" si="7"/>
        <v>0</v>
      </c>
      <c r="M21" s="99">
        <f t="shared" si="8"/>
        <v>0</v>
      </c>
      <c r="N21" s="100">
        <f t="shared" si="9"/>
        <v>0</v>
      </c>
      <c r="O21" s="136" t="e">
        <f t="shared" si="10"/>
        <v>#DIV/0!</v>
      </c>
      <c r="S21" s="139"/>
    </row>
    <row r="22" spans="1:19" s="56" customFormat="1" ht="30" customHeight="1" x14ac:dyDescent="0.3">
      <c r="A22" s="93" t="s">
        <v>89</v>
      </c>
      <c r="B22" s="94" t="s">
        <v>41</v>
      </c>
      <c r="C22" s="95" t="s">
        <v>31</v>
      </c>
      <c r="D22" s="91">
        <v>24</v>
      </c>
      <c r="E22" s="101"/>
      <c r="F22" s="97"/>
      <c r="G22" s="97"/>
      <c r="H22" s="101"/>
      <c r="I22" s="98">
        <f t="shared" si="4"/>
        <v>0</v>
      </c>
      <c r="J22" s="98">
        <f t="shared" si="5"/>
        <v>0</v>
      </c>
      <c r="K22" s="99">
        <f t="shared" si="6"/>
        <v>0</v>
      </c>
      <c r="L22" s="99">
        <f t="shared" si="7"/>
        <v>0</v>
      </c>
      <c r="M22" s="99">
        <f t="shared" si="8"/>
        <v>0</v>
      </c>
      <c r="N22" s="100">
        <f t="shared" si="9"/>
        <v>0</v>
      </c>
      <c r="O22" s="136" t="e">
        <f t="shared" si="10"/>
        <v>#DIV/0!</v>
      </c>
      <c r="S22" s="139"/>
    </row>
    <row r="23" spans="1:19" s="56" customFormat="1" ht="30" customHeight="1" x14ac:dyDescent="0.3">
      <c r="A23" s="93" t="s">
        <v>90</v>
      </c>
      <c r="B23" s="94" t="s">
        <v>42</v>
      </c>
      <c r="C23" s="95" t="s">
        <v>31</v>
      </c>
      <c r="D23" s="91">
        <v>24</v>
      </c>
      <c r="E23" s="101"/>
      <c r="F23" s="97"/>
      <c r="G23" s="97"/>
      <c r="H23" s="101"/>
      <c r="I23" s="98">
        <f t="shared" si="4"/>
        <v>0</v>
      </c>
      <c r="J23" s="98">
        <f t="shared" si="5"/>
        <v>0</v>
      </c>
      <c r="K23" s="99">
        <f t="shared" si="6"/>
        <v>0</v>
      </c>
      <c r="L23" s="99">
        <f t="shared" si="7"/>
        <v>0</v>
      </c>
      <c r="M23" s="99">
        <f t="shared" si="8"/>
        <v>0</v>
      </c>
      <c r="N23" s="100">
        <f t="shared" si="9"/>
        <v>0</v>
      </c>
      <c r="O23" s="136" t="e">
        <f t="shared" si="10"/>
        <v>#DIV/0!</v>
      </c>
      <c r="S23" s="139"/>
    </row>
    <row r="24" spans="1:19" s="56" customFormat="1" ht="40.799999999999997" customHeight="1" x14ac:dyDescent="0.3">
      <c r="A24" s="93" t="s">
        <v>91</v>
      </c>
      <c r="B24" s="94" t="s">
        <v>43</v>
      </c>
      <c r="C24" s="95" t="s">
        <v>7</v>
      </c>
      <c r="D24" s="91">
        <v>3</v>
      </c>
      <c r="E24" s="101"/>
      <c r="F24" s="97"/>
      <c r="G24" s="97"/>
      <c r="H24" s="101"/>
      <c r="I24" s="98">
        <f t="shared" si="4"/>
        <v>0</v>
      </c>
      <c r="J24" s="98">
        <f t="shared" si="5"/>
        <v>0</v>
      </c>
      <c r="K24" s="99">
        <f t="shared" si="6"/>
        <v>0</v>
      </c>
      <c r="L24" s="99">
        <f t="shared" si="7"/>
        <v>0</v>
      </c>
      <c r="M24" s="99">
        <f t="shared" si="8"/>
        <v>0</v>
      </c>
      <c r="N24" s="100">
        <f t="shared" si="9"/>
        <v>0</v>
      </c>
      <c r="O24" s="136" t="e">
        <f t="shared" si="10"/>
        <v>#DIV/0!</v>
      </c>
      <c r="S24" s="139"/>
    </row>
    <row r="25" spans="1:19" s="56" customFormat="1" ht="21.6" customHeight="1" x14ac:dyDescent="0.3">
      <c r="A25" s="93" t="s">
        <v>92</v>
      </c>
      <c r="B25" s="94" t="s">
        <v>44</v>
      </c>
      <c r="C25" s="95" t="s">
        <v>7</v>
      </c>
      <c r="D25" s="91">
        <v>3</v>
      </c>
      <c r="E25" s="101"/>
      <c r="F25" s="97"/>
      <c r="G25" s="97"/>
      <c r="H25" s="101"/>
      <c r="I25" s="98">
        <f t="shared" si="4"/>
        <v>0</v>
      </c>
      <c r="J25" s="98">
        <f t="shared" si="5"/>
        <v>0</v>
      </c>
      <c r="K25" s="99">
        <f t="shared" si="6"/>
        <v>0</v>
      </c>
      <c r="L25" s="99">
        <f t="shared" si="7"/>
        <v>0</v>
      </c>
      <c r="M25" s="99">
        <f t="shared" si="8"/>
        <v>0</v>
      </c>
      <c r="N25" s="100">
        <f t="shared" si="9"/>
        <v>0</v>
      </c>
      <c r="O25" s="136" t="e">
        <f t="shared" si="10"/>
        <v>#DIV/0!</v>
      </c>
      <c r="S25" s="139"/>
    </row>
    <row r="26" spans="1:19" s="56" customFormat="1" ht="21.6" customHeight="1" x14ac:dyDescent="0.3">
      <c r="A26" s="93" t="s">
        <v>93</v>
      </c>
      <c r="B26" s="94" t="s">
        <v>45</v>
      </c>
      <c r="C26" s="95" t="s">
        <v>7</v>
      </c>
      <c r="D26" s="91">
        <v>3</v>
      </c>
      <c r="E26" s="101"/>
      <c r="F26" s="97"/>
      <c r="G26" s="97"/>
      <c r="H26" s="101"/>
      <c r="I26" s="98">
        <f t="shared" si="4"/>
        <v>0</v>
      </c>
      <c r="J26" s="98">
        <f t="shared" si="5"/>
        <v>0</v>
      </c>
      <c r="K26" s="99">
        <f t="shared" si="6"/>
        <v>0</v>
      </c>
      <c r="L26" s="99">
        <f t="shared" si="7"/>
        <v>0</v>
      </c>
      <c r="M26" s="99">
        <f t="shared" si="8"/>
        <v>0</v>
      </c>
      <c r="N26" s="100">
        <f t="shared" si="9"/>
        <v>0</v>
      </c>
      <c r="O26" s="136" t="e">
        <f t="shared" si="10"/>
        <v>#DIV/0!</v>
      </c>
      <c r="S26" s="139"/>
    </row>
    <row r="27" spans="1:19" s="56" customFormat="1" ht="21.6" customHeight="1" x14ac:dyDescent="0.3">
      <c r="A27" s="93" t="s">
        <v>94</v>
      </c>
      <c r="B27" s="94" t="s">
        <v>46</v>
      </c>
      <c r="C27" s="95" t="s">
        <v>7</v>
      </c>
      <c r="D27" s="91">
        <v>3</v>
      </c>
      <c r="E27" s="101"/>
      <c r="F27" s="97"/>
      <c r="G27" s="97"/>
      <c r="H27" s="101"/>
      <c r="I27" s="98">
        <f t="shared" si="4"/>
        <v>0</v>
      </c>
      <c r="J27" s="98">
        <f t="shared" si="5"/>
        <v>0</v>
      </c>
      <c r="K27" s="99">
        <f t="shared" si="6"/>
        <v>0</v>
      </c>
      <c r="L27" s="99">
        <f t="shared" si="7"/>
        <v>0</v>
      </c>
      <c r="M27" s="99">
        <f t="shared" si="8"/>
        <v>0</v>
      </c>
      <c r="N27" s="100">
        <f t="shared" si="9"/>
        <v>0</v>
      </c>
      <c r="O27" s="136" t="e">
        <f t="shared" si="10"/>
        <v>#DIV/0!</v>
      </c>
      <c r="S27" s="139"/>
    </row>
    <row r="28" spans="1:19" s="56" customFormat="1" ht="21.6" customHeight="1" x14ac:dyDescent="0.3">
      <c r="A28" s="93" t="s">
        <v>95</v>
      </c>
      <c r="B28" s="94" t="s">
        <v>47</v>
      </c>
      <c r="C28" s="95" t="s">
        <v>7</v>
      </c>
      <c r="D28" s="91">
        <v>3</v>
      </c>
      <c r="E28" s="101"/>
      <c r="F28" s="97"/>
      <c r="G28" s="97"/>
      <c r="H28" s="101"/>
      <c r="I28" s="98">
        <f t="shared" si="4"/>
        <v>0</v>
      </c>
      <c r="J28" s="98">
        <f t="shared" si="5"/>
        <v>0</v>
      </c>
      <c r="K28" s="99">
        <f t="shared" si="6"/>
        <v>0</v>
      </c>
      <c r="L28" s="99">
        <f t="shared" si="7"/>
        <v>0</v>
      </c>
      <c r="M28" s="99">
        <f t="shared" si="8"/>
        <v>0</v>
      </c>
      <c r="N28" s="100">
        <f t="shared" si="9"/>
        <v>0</v>
      </c>
      <c r="O28" s="136" t="e">
        <f t="shared" si="10"/>
        <v>#DIV/0!</v>
      </c>
      <c r="S28" s="139"/>
    </row>
    <row r="29" spans="1:19" s="56" customFormat="1" ht="21.6" customHeight="1" x14ac:dyDescent="0.3">
      <c r="A29" s="93" t="s">
        <v>96</v>
      </c>
      <c r="B29" s="94" t="s">
        <v>48</v>
      </c>
      <c r="C29" s="95" t="s">
        <v>7</v>
      </c>
      <c r="D29" s="91">
        <v>4</v>
      </c>
      <c r="E29" s="101"/>
      <c r="F29" s="97"/>
      <c r="G29" s="97"/>
      <c r="H29" s="101"/>
      <c r="I29" s="98">
        <f t="shared" si="4"/>
        <v>0</v>
      </c>
      <c r="J29" s="98">
        <f t="shared" si="5"/>
        <v>0</v>
      </c>
      <c r="K29" s="99">
        <f t="shared" si="6"/>
        <v>0</v>
      </c>
      <c r="L29" s="99">
        <f t="shared" si="7"/>
        <v>0</v>
      </c>
      <c r="M29" s="99">
        <f t="shared" si="8"/>
        <v>0</v>
      </c>
      <c r="N29" s="100">
        <f t="shared" si="9"/>
        <v>0</v>
      </c>
      <c r="O29" s="136" t="e">
        <f t="shared" si="10"/>
        <v>#DIV/0!</v>
      </c>
      <c r="S29" s="139"/>
    </row>
    <row r="30" spans="1:19" s="56" customFormat="1" ht="21.6" customHeight="1" x14ac:dyDescent="0.3">
      <c r="A30" s="93" t="s">
        <v>97</v>
      </c>
      <c r="B30" s="94" t="s">
        <v>49</v>
      </c>
      <c r="C30" s="95" t="s">
        <v>7</v>
      </c>
      <c r="D30" s="91">
        <v>1</v>
      </c>
      <c r="E30" s="101"/>
      <c r="F30" s="97"/>
      <c r="G30" s="97"/>
      <c r="H30" s="101"/>
      <c r="I30" s="98">
        <f t="shared" si="4"/>
        <v>0</v>
      </c>
      <c r="J30" s="98">
        <f t="shared" si="5"/>
        <v>0</v>
      </c>
      <c r="K30" s="99">
        <f t="shared" si="6"/>
        <v>0</v>
      </c>
      <c r="L30" s="99">
        <f t="shared" si="7"/>
        <v>0</v>
      </c>
      <c r="M30" s="99">
        <f t="shared" si="8"/>
        <v>0</v>
      </c>
      <c r="N30" s="100">
        <f t="shared" si="9"/>
        <v>0</v>
      </c>
      <c r="O30" s="136" t="e">
        <f t="shared" si="10"/>
        <v>#DIV/0!</v>
      </c>
      <c r="S30" s="139"/>
    </row>
    <row r="31" spans="1:19" s="56" customFormat="1" ht="30" customHeight="1" x14ac:dyDescent="0.3">
      <c r="A31" s="93" t="s">
        <v>98</v>
      </c>
      <c r="B31" s="94" t="s">
        <v>50</v>
      </c>
      <c r="C31" s="95" t="s">
        <v>7</v>
      </c>
      <c r="D31" s="91">
        <v>16</v>
      </c>
      <c r="E31" s="101"/>
      <c r="F31" s="97"/>
      <c r="G31" s="97"/>
      <c r="H31" s="101"/>
      <c r="I31" s="98">
        <f t="shared" si="4"/>
        <v>0</v>
      </c>
      <c r="J31" s="98">
        <f t="shared" si="5"/>
        <v>0</v>
      </c>
      <c r="K31" s="99">
        <f t="shared" si="6"/>
        <v>0</v>
      </c>
      <c r="L31" s="99">
        <f t="shared" si="7"/>
        <v>0</v>
      </c>
      <c r="M31" s="99">
        <f t="shared" si="8"/>
        <v>0</v>
      </c>
      <c r="N31" s="100">
        <f t="shared" si="9"/>
        <v>0</v>
      </c>
      <c r="O31" s="136" t="e">
        <f t="shared" si="10"/>
        <v>#DIV/0!</v>
      </c>
      <c r="S31" s="139"/>
    </row>
    <row r="32" spans="1:19" s="56" customFormat="1" ht="21.6" customHeight="1" x14ac:dyDescent="0.3">
      <c r="A32" s="93" t="s">
        <v>99</v>
      </c>
      <c r="B32" s="94" t="s">
        <v>51</v>
      </c>
      <c r="C32" s="95" t="s">
        <v>7</v>
      </c>
      <c r="D32" s="91">
        <v>6</v>
      </c>
      <c r="E32" s="101"/>
      <c r="F32" s="97"/>
      <c r="G32" s="97"/>
      <c r="H32" s="101"/>
      <c r="I32" s="98">
        <f t="shared" si="4"/>
        <v>0</v>
      </c>
      <c r="J32" s="98">
        <f t="shared" si="5"/>
        <v>0</v>
      </c>
      <c r="K32" s="99">
        <f t="shared" si="6"/>
        <v>0</v>
      </c>
      <c r="L32" s="99">
        <f t="shared" si="7"/>
        <v>0</v>
      </c>
      <c r="M32" s="99">
        <f t="shared" si="8"/>
        <v>0</v>
      </c>
      <c r="N32" s="100">
        <f t="shared" si="9"/>
        <v>0</v>
      </c>
      <c r="O32" s="136" t="e">
        <f t="shared" si="10"/>
        <v>#DIV/0!</v>
      </c>
      <c r="S32" s="139"/>
    </row>
    <row r="33" spans="1:19" s="56" customFormat="1" ht="30" customHeight="1" x14ac:dyDescent="0.3">
      <c r="A33" s="93" t="s">
        <v>100</v>
      </c>
      <c r="B33" s="94" t="s">
        <v>52</v>
      </c>
      <c r="C33" s="95" t="s">
        <v>7</v>
      </c>
      <c r="D33" s="91">
        <v>1</v>
      </c>
      <c r="E33" s="101"/>
      <c r="F33" s="97"/>
      <c r="G33" s="97"/>
      <c r="H33" s="101"/>
      <c r="I33" s="98">
        <f t="shared" si="4"/>
        <v>0</v>
      </c>
      <c r="J33" s="98">
        <f t="shared" si="5"/>
        <v>0</v>
      </c>
      <c r="K33" s="99">
        <f t="shared" si="6"/>
        <v>0</v>
      </c>
      <c r="L33" s="99">
        <f t="shared" si="7"/>
        <v>0</v>
      </c>
      <c r="M33" s="99">
        <f t="shared" si="8"/>
        <v>0</v>
      </c>
      <c r="N33" s="100">
        <f t="shared" si="9"/>
        <v>0</v>
      </c>
      <c r="O33" s="136" t="e">
        <f t="shared" si="10"/>
        <v>#DIV/0!</v>
      </c>
      <c r="S33" s="139"/>
    </row>
    <row r="34" spans="1:19" s="56" customFormat="1" ht="30" customHeight="1" x14ac:dyDescent="0.3">
      <c r="A34" s="93" t="s">
        <v>101</v>
      </c>
      <c r="B34" s="94" t="s">
        <v>53</v>
      </c>
      <c r="C34" s="95" t="s">
        <v>7</v>
      </c>
      <c r="D34" s="91">
        <v>1</v>
      </c>
      <c r="E34" s="101"/>
      <c r="F34" s="97"/>
      <c r="G34" s="97"/>
      <c r="H34" s="101"/>
      <c r="I34" s="98">
        <f t="shared" si="4"/>
        <v>0</v>
      </c>
      <c r="J34" s="98">
        <f t="shared" si="5"/>
        <v>0</v>
      </c>
      <c r="K34" s="99">
        <f t="shared" si="6"/>
        <v>0</v>
      </c>
      <c r="L34" s="99">
        <f t="shared" si="7"/>
        <v>0</v>
      </c>
      <c r="M34" s="99">
        <f t="shared" si="8"/>
        <v>0</v>
      </c>
      <c r="N34" s="100">
        <f t="shared" si="9"/>
        <v>0</v>
      </c>
      <c r="O34" s="136" t="e">
        <f t="shared" si="10"/>
        <v>#DIV/0!</v>
      </c>
      <c r="S34" s="139"/>
    </row>
    <row r="35" spans="1:19" s="56" customFormat="1" ht="21.6" customHeight="1" x14ac:dyDescent="0.3">
      <c r="A35" s="93" t="s">
        <v>102</v>
      </c>
      <c r="B35" s="94" t="s">
        <v>54</v>
      </c>
      <c r="C35" s="95" t="s">
        <v>31</v>
      </c>
      <c r="D35" s="91">
        <v>45</v>
      </c>
      <c r="E35" s="101"/>
      <c r="F35" s="97"/>
      <c r="G35" s="97"/>
      <c r="H35" s="101"/>
      <c r="I35" s="98">
        <f t="shared" si="4"/>
        <v>0</v>
      </c>
      <c r="J35" s="98">
        <f t="shared" si="5"/>
        <v>0</v>
      </c>
      <c r="K35" s="99">
        <f t="shared" si="6"/>
        <v>0</v>
      </c>
      <c r="L35" s="99">
        <f t="shared" si="7"/>
        <v>0</v>
      </c>
      <c r="M35" s="99">
        <f t="shared" si="8"/>
        <v>0</v>
      </c>
      <c r="N35" s="100">
        <f t="shared" si="9"/>
        <v>0</v>
      </c>
      <c r="O35" s="136" t="e">
        <f t="shared" si="10"/>
        <v>#DIV/0!</v>
      </c>
      <c r="S35" s="139"/>
    </row>
    <row r="36" spans="1:19" s="56" customFormat="1" ht="21.6" customHeight="1" x14ac:dyDescent="0.3">
      <c r="A36" s="93" t="s">
        <v>103</v>
      </c>
      <c r="B36" s="94" t="s">
        <v>55</v>
      </c>
      <c r="C36" s="95" t="s">
        <v>31</v>
      </c>
      <c r="D36" s="91">
        <v>8</v>
      </c>
      <c r="E36" s="101"/>
      <c r="F36" s="97"/>
      <c r="G36" s="97"/>
      <c r="H36" s="101"/>
      <c r="I36" s="98">
        <f t="shared" si="4"/>
        <v>0</v>
      </c>
      <c r="J36" s="98">
        <f t="shared" si="5"/>
        <v>0</v>
      </c>
      <c r="K36" s="99">
        <f t="shared" si="6"/>
        <v>0</v>
      </c>
      <c r="L36" s="99">
        <f t="shared" si="7"/>
        <v>0</v>
      </c>
      <c r="M36" s="99">
        <f t="shared" si="8"/>
        <v>0</v>
      </c>
      <c r="N36" s="100">
        <f t="shared" si="9"/>
        <v>0</v>
      </c>
      <c r="O36" s="136" t="e">
        <f t="shared" si="10"/>
        <v>#DIV/0!</v>
      </c>
      <c r="S36" s="139"/>
    </row>
    <row r="37" spans="1:19" s="56" customFormat="1" ht="30" customHeight="1" x14ac:dyDescent="0.3">
      <c r="A37" s="93" t="s">
        <v>104</v>
      </c>
      <c r="B37" s="94" t="s">
        <v>56</v>
      </c>
      <c r="C37" s="95" t="s">
        <v>31</v>
      </c>
      <c r="D37" s="91">
        <v>2</v>
      </c>
      <c r="E37" s="101"/>
      <c r="F37" s="97"/>
      <c r="G37" s="97"/>
      <c r="H37" s="101"/>
      <c r="I37" s="98">
        <f t="shared" si="4"/>
        <v>0</v>
      </c>
      <c r="J37" s="98">
        <f t="shared" si="5"/>
        <v>0</v>
      </c>
      <c r="K37" s="99">
        <f t="shared" si="6"/>
        <v>0</v>
      </c>
      <c r="L37" s="99">
        <f t="shared" si="7"/>
        <v>0</v>
      </c>
      <c r="M37" s="99">
        <f t="shared" si="8"/>
        <v>0</v>
      </c>
      <c r="N37" s="100">
        <f t="shared" si="9"/>
        <v>0</v>
      </c>
      <c r="O37" s="136" t="e">
        <f t="shared" si="10"/>
        <v>#DIV/0!</v>
      </c>
      <c r="S37" s="139"/>
    </row>
    <row r="38" spans="1:19" s="56" customFormat="1" ht="30" customHeight="1" x14ac:dyDescent="0.3">
      <c r="A38" s="93" t="s">
        <v>105</v>
      </c>
      <c r="B38" s="94" t="s">
        <v>57</v>
      </c>
      <c r="C38" s="95" t="s">
        <v>31</v>
      </c>
      <c r="D38" s="91">
        <v>2</v>
      </c>
      <c r="E38" s="101"/>
      <c r="F38" s="97"/>
      <c r="G38" s="97"/>
      <c r="H38" s="101"/>
      <c r="I38" s="98">
        <f t="shared" si="4"/>
        <v>0</v>
      </c>
      <c r="J38" s="98">
        <f t="shared" si="5"/>
        <v>0</v>
      </c>
      <c r="K38" s="99">
        <f t="shared" si="6"/>
        <v>0</v>
      </c>
      <c r="L38" s="99">
        <f t="shared" si="7"/>
        <v>0</v>
      </c>
      <c r="M38" s="99">
        <f t="shared" si="8"/>
        <v>0</v>
      </c>
      <c r="N38" s="100">
        <f t="shared" si="9"/>
        <v>0</v>
      </c>
      <c r="O38" s="136" t="e">
        <f t="shared" si="10"/>
        <v>#DIV/0!</v>
      </c>
      <c r="S38" s="139"/>
    </row>
    <row r="39" spans="1:19" s="56" customFormat="1" ht="30" customHeight="1" x14ac:dyDescent="0.3">
      <c r="A39" s="93" t="s">
        <v>106</v>
      </c>
      <c r="B39" s="94" t="s">
        <v>58</v>
      </c>
      <c r="C39" s="95" t="s">
        <v>31</v>
      </c>
      <c r="D39" s="91">
        <v>12</v>
      </c>
      <c r="E39" s="101"/>
      <c r="F39" s="97"/>
      <c r="G39" s="97"/>
      <c r="H39" s="101"/>
      <c r="I39" s="98">
        <f t="shared" si="4"/>
        <v>0</v>
      </c>
      <c r="J39" s="98">
        <f t="shared" si="5"/>
        <v>0</v>
      </c>
      <c r="K39" s="99">
        <f t="shared" si="6"/>
        <v>0</v>
      </c>
      <c r="L39" s="99">
        <f t="shared" si="7"/>
        <v>0</v>
      </c>
      <c r="M39" s="99">
        <f t="shared" si="8"/>
        <v>0</v>
      </c>
      <c r="N39" s="100">
        <f t="shared" si="9"/>
        <v>0</v>
      </c>
      <c r="O39" s="136" t="e">
        <f t="shared" si="10"/>
        <v>#DIV/0!</v>
      </c>
      <c r="S39" s="139"/>
    </row>
    <row r="40" spans="1:19" s="56" customFormat="1" ht="30" customHeight="1" x14ac:dyDescent="0.3">
      <c r="A40" s="93" t="s">
        <v>107</v>
      </c>
      <c r="B40" s="94" t="s">
        <v>59</v>
      </c>
      <c r="C40" s="95" t="s">
        <v>31</v>
      </c>
      <c r="D40" s="91">
        <v>2</v>
      </c>
      <c r="E40" s="101"/>
      <c r="F40" s="97"/>
      <c r="G40" s="97"/>
      <c r="H40" s="101"/>
      <c r="I40" s="98">
        <f t="shared" si="4"/>
        <v>0</v>
      </c>
      <c r="J40" s="98">
        <f t="shared" si="5"/>
        <v>0</v>
      </c>
      <c r="K40" s="99">
        <f t="shared" si="6"/>
        <v>0</v>
      </c>
      <c r="L40" s="99">
        <f t="shared" si="7"/>
        <v>0</v>
      </c>
      <c r="M40" s="99">
        <f t="shared" si="8"/>
        <v>0</v>
      </c>
      <c r="N40" s="100">
        <f t="shared" si="9"/>
        <v>0</v>
      </c>
      <c r="O40" s="136" t="e">
        <f t="shared" si="10"/>
        <v>#DIV/0!</v>
      </c>
      <c r="S40" s="139"/>
    </row>
    <row r="41" spans="1:19" s="56" customFormat="1" ht="30" customHeight="1" x14ac:dyDescent="0.3">
      <c r="A41" s="93" t="s">
        <v>108</v>
      </c>
      <c r="B41" s="94" t="s">
        <v>60</v>
      </c>
      <c r="C41" s="95" t="s">
        <v>7</v>
      </c>
      <c r="D41" s="91">
        <v>2</v>
      </c>
      <c r="E41" s="101"/>
      <c r="F41" s="97"/>
      <c r="G41" s="97"/>
      <c r="H41" s="101"/>
      <c r="I41" s="98">
        <f t="shared" si="4"/>
        <v>0</v>
      </c>
      <c r="J41" s="98">
        <f t="shared" si="5"/>
        <v>0</v>
      </c>
      <c r="K41" s="99">
        <f t="shared" si="6"/>
        <v>0</v>
      </c>
      <c r="L41" s="99">
        <f t="shared" si="7"/>
        <v>0</v>
      </c>
      <c r="M41" s="99">
        <f t="shared" si="8"/>
        <v>0</v>
      </c>
      <c r="N41" s="100">
        <f t="shared" si="9"/>
        <v>0</v>
      </c>
      <c r="O41" s="136" t="e">
        <f t="shared" si="10"/>
        <v>#DIV/0!</v>
      </c>
      <c r="S41" s="139"/>
    </row>
    <row r="42" spans="1:19" s="56" customFormat="1" ht="30" customHeight="1" x14ac:dyDescent="0.3">
      <c r="A42" s="93" t="s">
        <v>109</v>
      </c>
      <c r="B42" s="94" t="s">
        <v>61</v>
      </c>
      <c r="C42" s="95" t="s">
        <v>7</v>
      </c>
      <c r="D42" s="91">
        <v>4</v>
      </c>
      <c r="E42" s="101"/>
      <c r="F42" s="97"/>
      <c r="G42" s="97"/>
      <c r="H42" s="101"/>
      <c r="I42" s="98">
        <f t="shared" si="4"/>
        <v>0</v>
      </c>
      <c r="J42" s="98">
        <f t="shared" si="5"/>
        <v>0</v>
      </c>
      <c r="K42" s="99">
        <f t="shared" si="6"/>
        <v>0</v>
      </c>
      <c r="L42" s="99">
        <f t="shared" si="7"/>
        <v>0</v>
      </c>
      <c r="M42" s="99">
        <f t="shared" si="8"/>
        <v>0</v>
      </c>
      <c r="N42" s="100">
        <f t="shared" si="9"/>
        <v>0</v>
      </c>
      <c r="O42" s="136" t="e">
        <f t="shared" si="10"/>
        <v>#DIV/0!</v>
      </c>
      <c r="S42" s="139"/>
    </row>
    <row r="43" spans="1:19" s="56" customFormat="1" ht="21.6" customHeight="1" x14ac:dyDescent="0.3">
      <c r="A43" s="93" t="s">
        <v>110</v>
      </c>
      <c r="B43" s="94" t="s">
        <v>62</v>
      </c>
      <c r="C43" s="95" t="s">
        <v>7</v>
      </c>
      <c r="D43" s="91">
        <v>4</v>
      </c>
      <c r="E43" s="101"/>
      <c r="F43" s="97"/>
      <c r="G43" s="97"/>
      <c r="H43" s="101"/>
      <c r="I43" s="98">
        <f t="shared" si="4"/>
        <v>0</v>
      </c>
      <c r="J43" s="98">
        <f t="shared" si="5"/>
        <v>0</v>
      </c>
      <c r="K43" s="99">
        <f t="shared" si="6"/>
        <v>0</v>
      </c>
      <c r="L43" s="99">
        <f t="shared" si="7"/>
        <v>0</v>
      </c>
      <c r="M43" s="99">
        <f t="shared" si="8"/>
        <v>0</v>
      </c>
      <c r="N43" s="100">
        <f t="shared" si="9"/>
        <v>0</v>
      </c>
      <c r="O43" s="136" t="e">
        <f t="shared" si="10"/>
        <v>#DIV/0!</v>
      </c>
      <c r="S43" s="139"/>
    </row>
    <row r="44" spans="1:19" s="56" customFormat="1" ht="30" customHeight="1" x14ac:dyDescent="0.3">
      <c r="A44" s="93" t="s">
        <v>111</v>
      </c>
      <c r="B44" s="94" t="s">
        <v>63</v>
      </c>
      <c r="C44" s="95" t="s">
        <v>7</v>
      </c>
      <c r="D44" s="91">
        <v>1</v>
      </c>
      <c r="E44" s="101"/>
      <c r="F44" s="97"/>
      <c r="G44" s="97"/>
      <c r="H44" s="101"/>
      <c r="I44" s="98">
        <f t="shared" si="4"/>
        <v>0</v>
      </c>
      <c r="J44" s="98">
        <f t="shared" si="5"/>
        <v>0</v>
      </c>
      <c r="K44" s="99">
        <f t="shared" si="6"/>
        <v>0</v>
      </c>
      <c r="L44" s="99">
        <f t="shared" si="7"/>
        <v>0</v>
      </c>
      <c r="M44" s="99">
        <f t="shared" si="8"/>
        <v>0</v>
      </c>
      <c r="N44" s="100">
        <f t="shared" si="9"/>
        <v>0</v>
      </c>
      <c r="O44" s="136" t="e">
        <f t="shared" si="10"/>
        <v>#DIV/0!</v>
      </c>
      <c r="S44" s="139"/>
    </row>
    <row r="45" spans="1:19" s="56" customFormat="1" ht="30" customHeight="1" x14ac:dyDescent="0.3">
      <c r="A45" s="93" t="s">
        <v>112</v>
      </c>
      <c r="B45" s="94" t="s">
        <v>64</v>
      </c>
      <c r="C45" s="95" t="s">
        <v>7</v>
      </c>
      <c r="D45" s="91">
        <v>8</v>
      </c>
      <c r="E45" s="101"/>
      <c r="F45" s="97"/>
      <c r="G45" s="97"/>
      <c r="H45" s="101"/>
      <c r="I45" s="98">
        <f t="shared" si="4"/>
        <v>0</v>
      </c>
      <c r="J45" s="98">
        <f t="shared" si="5"/>
        <v>0</v>
      </c>
      <c r="K45" s="99">
        <f t="shared" si="6"/>
        <v>0</v>
      </c>
      <c r="L45" s="99">
        <f t="shared" si="7"/>
        <v>0</v>
      </c>
      <c r="M45" s="99">
        <f t="shared" si="8"/>
        <v>0</v>
      </c>
      <c r="N45" s="100">
        <f t="shared" si="9"/>
        <v>0</v>
      </c>
      <c r="O45" s="136" t="e">
        <f t="shared" si="10"/>
        <v>#DIV/0!</v>
      </c>
      <c r="S45" s="139"/>
    </row>
    <row r="46" spans="1:19" s="56" customFormat="1" ht="21.6" customHeight="1" x14ac:dyDescent="0.3">
      <c r="A46" s="93" t="s">
        <v>113</v>
      </c>
      <c r="B46" s="94" t="s">
        <v>65</v>
      </c>
      <c r="C46" s="95" t="s">
        <v>31</v>
      </c>
      <c r="D46" s="91">
        <v>12</v>
      </c>
      <c r="E46" s="101"/>
      <c r="F46" s="97"/>
      <c r="G46" s="97"/>
      <c r="H46" s="101"/>
      <c r="I46" s="98">
        <f t="shared" si="4"/>
        <v>0</v>
      </c>
      <c r="J46" s="98">
        <f t="shared" si="5"/>
        <v>0</v>
      </c>
      <c r="K46" s="99">
        <f t="shared" si="6"/>
        <v>0</v>
      </c>
      <c r="L46" s="99">
        <f t="shared" si="7"/>
        <v>0</v>
      </c>
      <c r="M46" s="99">
        <f t="shared" si="8"/>
        <v>0</v>
      </c>
      <c r="N46" s="100">
        <f t="shared" si="9"/>
        <v>0</v>
      </c>
      <c r="O46" s="136" t="e">
        <f t="shared" si="10"/>
        <v>#DIV/0!</v>
      </c>
      <c r="S46" s="139"/>
    </row>
    <row r="47" spans="1:19" s="56" customFormat="1" ht="21.6" customHeight="1" x14ac:dyDescent="0.3">
      <c r="A47" s="93" t="s">
        <v>114</v>
      </c>
      <c r="B47" s="94" t="s">
        <v>66</v>
      </c>
      <c r="C47" s="95" t="s">
        <v>31</v>
      </c>
      <c r="D47" s="91">
        <v>12</v>
      </c>
      <c r="E47" s="101"/>
      <c r="F47" s="97"/>
      <c r="G47" s="97"/>
      <c r="H47" s="101"/>
      <c r="I47" s="98">
        <f t="shared" si="4"/>
        <v>0</v>
      </c>
      <c r="J47" s="98">
        <f t="shared" si="5"/>
        <v>0</v>
      </c>
      <c r="K47" s="99">
        <f t="shared" si="6"/>
        <v>0</v>
      </c>
      <c r="L47" s="99">
        <f t="shared" si="7"/>
        <v>0</v>
      </c>
      <c r="M47" s="99">
        <f t="shared" si="8"/>
        <v>0</v>
      </c>
      <c r="N47" s="100">
        <f t="shared" si="9"/>
        <v>0</v>
      </c>
      <c r="O47" s="136" t="e">
        <f t="shared" si="10"/>
        <v>#DIV/0!</v>
      </c>
      <c r="S47" s="139"/>
    </row>
    <row r="48" spans="1:19" s="56" customFormat="1" ht="21.6" customHeight="1" x14ac:dyDescent="0.3">
      <c r="A48" s="93" t="s">
        <v>115</v>
      </c>
      <c r="B48" s="94" t="s">
        <v>67</v>
      </c>
      <c r="C48" s="95" t="s">
        <v>7</v>
      </c>
      <c r="D48" s="91">
        <v>4</v>
      </c>
      <c r="E48" s="101"/>
      <c r="F48" s="97"/>
      <c r="G48" s="97"/>
      <c r="H48" s="101"/>
      <c r="I48" s="98">
        <f t="shared" si="4"/>
        <v>0</v>
      </c>
      <c r="J48" s="98">
        <f t="shared" si="5"/>
        <v>0</v>
      </c>
      <c r="K48" s="99">
        <f t="shared" si="6"/>
        <v>0</v>
      </c>
      <c r="L48" s="99">
        <f t="shared" si="7"/>
        <v>0</v>
      </c>
      <c r="M48" s="99">
        <f t="shared" si="8"/>
        <v>0</v>
      </c>
      <c r="N48" s="100">
        <f t="shared" si="9"/>
        <v>0</v>
      </c>
      <c r="O48" s="136" t="e">
        <f t="shared" si="10"/>
        <v>#DIV/0!</v>
      </c>
      <c r="S48" s="139"/>
    </row>
    <row r="49" spans="1:19" s="56" customFormat="1" ht="21.6" customHeight="1" x14ac:dyDescent="0.3">
      <c r="A49" s="93" t="s">
        <v>116</v>
      </c>
      <c r="B49" s="94" t="s">
        <v>68</v>
      </c>
      <c r="C49" s="95" t="s">
        <v>31</v>
      </c>
      <c r="D49" s="91">
        <v>45</v>
      </c>
      <c r="E49" s="101"/>
      <c r="F49" s="97"/>
      <c r="G49" s="97"/>
      <c r="H49" s="101"/>
      <c r="I49" s="98">
        <f t="shared" si="4"/>
        <v>0</v>
      </c>
      <c r="J49" s="98">
        <f t="shared" si="5"/>
        <v>0</v>
      </c>
      <c r="K49" s="99">
        <f t="shared" si="6"/>
        <v>0</v>
      </c>
      <c r="L49" s="99">
        <f t="shared" si="7"/>
        <v>0</v>
      </c>
      <c r="M49" s="99">
        <f t="shared" si="8"/>
        <v>0</v>
      </c>
      <c r="N49" s="100">
        <f t="shared" si="9"/>
        <v>0</v>
      </c>
      <c r="O49" s="136" t="e">
        <f t="shared" si="10"/>
        <v>#DIV/0!</v>
      </c>
      <c r="S49" s="139"/>
    </row>
    <row r="50" spans="1:19" s="56" customFormat="1" ht="21.6" customHeight="1" x14ac:dyDescent="0.3">
      <c r="A50" s="93" t="s">
        <v>117</v>
      </c>
      <c r="B50" s="94" t="s">
        <v>69</v>
      </c>
      <c r="C50" s="95" t="s">
        <v>31</v>
      </c>
      <c r="D50" s="91">
        <v>20</v>
      </c>
      <c r="E50" s="101"/>
      <c r="F50" s="97"/>
      <c r="G50" s="97"/>
      <c r="H50" s="101"/>
      <c r="I50" s="98">
        <f t="shared" si="4"/>
        <v>0</v>
      </c>
      <c r="J50" s="98">
        <f t="shared" si="5"/>
        <v>0</v>
      </c>
      <c r="K50" s="99">
        <f t="shared" si="6"/>
        <v>0</v>
      </c>
      <c r="L50" s="99">
        <f t="shared" si="7"/>
        <v>0</v>
      </c>
      <c r="M50" s="99">
        <f t="shared" si="8"/>
        <v>0</v>
      </c>
      <c r="N50" s="100">
        <f t="shared" si="9"/>
        <v>0</v>
      </c>
      <c r="O50" s="136" t="e">
        <f t="shared" si="10"/>
        <v>#DIV/0!</v>
      </c>
      <c r="S50" s="139"/>
    </row>
    <row r="51" spans="1:19" s="56" customFormat="1" ht="21.6" customHeight="1" x14ac:dyDescent="0.3">
      <c r="A51" s="93" t="s">
        <v>118</v>
      </c>
      <c r="B51" s="94" t="s">
        <v>46</v>
      </c>
      <c r="C51" s="95" t="s">
        <v>7</v>
      </c>
      <c r="D51" s="91">
        <v>3</v>
      </c>
      <c r="E51" s="101"/>
      <c r="F51" s="97"/>
      <c r="G51" s="97"/>
      <c r="H51" s="101"/>
      <c r="I51" s="98">
        <f t="shared" si="4"/>
        <v>0</v>
      </c>
      <c r="J51" s="98">
        <f t="shared" si="5"/>
        <v>0</v>
      </c>
      <c r="K51" s="99">
        <f t="shared" si="6"/>
        <v>0</v>
      </c>
      <c r="L51" s="99">
        <f t="shared" si="7"/>
        <v>0</v>
      </c>
      <c r="M51" s="99">
        <f t="shared" si="8"/>
        <v>0</v>
      </c>
      <c r="N51" s="100">
        <f t="shared" si="9"/>
        <v>0</v>
      </c>
      <c r="O51" s="136" t="e">
        <f t="shared" si="10"/>
        <v>#DIV/0!</v>
      </c>
      <c r="S51" s="139"/>
    </row>
    <row r="52" spans="1:19" s="56" customFormat="1" ht="30" customHeight="1" x14ac:dyDescent="0.3">
      <c r="A52" s="93" t="s">
        <v>119</v>
      </c>
      <c r="B52" s="94" t="s">
        <v>70</v>
      </c>
      <c r="C52" s="95" t="s">
        <v>7</v>
      </c>
      <c r="D52" s="91">
        <v>1</v>
      </c>
      <c r="E52" s="101"/>
      <c r="F52" s="97"/>
      <c r="G52" s="97"/>
      <c r="H52" s="101"/>
      <c r="I52" s="98">
        <f t="shared" si="4"/>
        <v>0</v>
      </c>
      <c r="J52" s="98">
        <f t="shared" si="5"/>
        <v>0</v>
      </c>
      <c r="K52" s="99">
        <f t="shared" si="6"/>
        <v>0</v>
      </c>
      <c r="L52" s="99">
        <f t="shared" si="7"/>
        <v>0</v>
      </c>
      <c r="M52" s="99">
        <f t="shared" si="8"/>
        <v>0</v>
      </c>
      <c r="N52" s="100">
        <f t="shared" si="9"/>
        <v>0</v>
      </c>
      <c r="O52" s="136" t="e">
        <f t="shared" si="10"/>
        <v>#DIV/0!</v>
      </c>
      <c r="S52" s="139"/>
    </row>
    <row r="53" spans="1:19" s="56" customFormat="1" ht="40.799999999999997" customHeight="1" x14ac:dyDescent="0.3">
      <c r="A53" s="93" t="s">
        <v>120</v>
      </c>
      <c r="B53" s="94" t="s">
        <v>71</v>
      </c>
      <c r="C53" s="95" t="s">
        <v>7</v>
      </c>
      <c r="D53" s="91">
        <v>1</v>
      </c>
      <c r="E53" s="101"/>
      <c r="F53" s="97"/>
      <c r="G53" s="97"/>
      <c r="H53" s="101"/>
      <c r="I53" s="98">
        <f t="shared" si="4"/>
        <v>0</v>
      </c>
      <c r="J53" s="98">
        <f t="shared" si="5"/>
        <v>0</v>
      </c>
      <c r="K53" s="99">
        <f t="shared" si="6"/>
        <v>0</v>
      </c>
      <c r="L53" s="99">
        <f t="shared" si="7"/>
        <v>0</v>
      </c>
      <c r="M53" s="99">
        <f t="shared" si="8"/>
        <v>0</v>
      </c>
      <c r="N53" s="100">
        <f t="shared" si="9"/>
        <v>0</v>
      </c>
      <c r="O53" s="136" t="e">
        <f t="shared" si="10"/>
        <v>#DIV/0!</v>
      </c>
      <c r="S53" s="139"/>
    </row>
    <row r="54" spans="1:19" s="56" customFormat="1" ht="30" customHeight="1" x14ac:dyDescent="0.3">
      <c r="A54" s="93" t="s">
        <v>121</v>
      </c>
      <c r="B54" s="94" t="s">
        <v>73</v>
      </c>
      <c r="C54" s="95" t="s">
        <v>7</v>
      </c>
      <c r="D54" s="91">
        <v>3</v>
      </c>
      <c r="E54" s="101"/>
      <c r="F54" s="97"/>
      <c r="G54" s="97"/>
      <c r="H54" s="101"/>
      <c r="I54" s="98">
        <f t="shared" si="4"/>
        <v>0</v>
      </c>
      <c r="J54" s="98">
        <f t="shared" si="5"/>
        <v>0</v>
      </c>
      <c r="K54" s="99">
        <f t="shared" si="6"/>
        <v>0</v>
      </c>
      <c r="L54" s="99">
        <f t="shared" si="7"/>
        <v>0</v>
      </c>
      <c r="M54" s="99">
        <f t="shared" si="8"/>
        <v>0</v>
      </c>
      <c r="N54" s="100">
        <f t="shared" si="9"/>
        <v>0</v>
      </c>
      <c r="O54" s="136" t="e">
        <f t="shared" si="10"/>
        <v>#DIV/0!</v>
      </c>
      <c r="S54" s="139"/>
    </row>
    <row r="55" spans="1:19" s="56" customFormat="1" ht="21.6" customHeight="1" x14ac:dyDescent="0.3">
      <c r="A55" s="93" t="s">
        <v>122</v>
      </c>
      <c r="B55" s="94" t="s">
        <v>72</v>
      </c>
      <c r="C55" s="95" t="s">
        <v>7</v>
      </c>
      <c r="D55" s="91">
        <v>3</v>
      </c>
      <c r="E55" s="101"/>
      <c r="F55" s="97"/>
      <c r="G55" s="97"/>
      <c r="H55" s="101"/>
      <c r="I55" s="98">
        <f t="shared" si="4"/>
        <v>0</v>
      </c>
      <c r="J55" s="98">
        <f t="shared" si="5"/>
        <v>0</v>
      </c>
      <c r="K55" s="99">
        <f t="shared" si="6"/>
        <v>0</v>
      </c>
      <c r="L55" s="99">
        <f t="shared" si="7"/>
        <v>0</v>
      </c>
      <c r="M55" s="99">
        <f t="shared" si="8"/>
        <v>0</v>
      </c>
      <c r="N55" s="100">
        <f t="shared" si="9"/>
        <v>0</v>
      </c>
      <c r="O55" s="136" t="e">
        <f t="shared" si="10"/>
        <v>#DIV/0!</v>
      </c>
      <c r="S55" s="139"/>
    </row>
    <row r="56" spans="1:19" s="56" customFormat="1" ht="40.799999999999997" customHeight="1" x14ac:dyDescent="0.3">
      <c r="A56" s="93" t="s">
        <v>123</v>
      </c>
      <c r="B56" s="94" t="s">
        <v>74</v>
      </c>
      <c r="C56" s="95" t="s">
        <v>32</v>
      </c>
      <c r="D56" s="91">
        <v>12</v>
      </c>
      <c r="E56" s="101"/>
      <c r="F56" s="97"/>
      <c r="G56" s="97"/>
      <c r="H56" s="101"/>
      <c r="I56" s="98">
        <f t="shared" si="4"/>
        <v>0</v>
      </c>
      <c r="J56" s="98">
        <f t="shared" si="5"/>
        <v>0</v>
      </c>
      <c r="K56" s="99">
        <f t="shared" si="6"/>
        <v>0</v>
      </c>
      <c r="L56" s="99">
        <f t="shared" si="7"/>
        <v>0</v>
      </c>
      <c r="M56" s="99">
        <f t="shared" si="8"/>
        <v>0</v>
      </c>
      <c r="N56" s="100">
        <f t="shared" si="9"/>
        <v>0</v>
      </c>
      <c r="O56" s="136" t="e">
        <f t="shared" si="10"/>
        <v>#DIV/0!</v>
      </c>
      <c r="S56" s="139"/>
    </row>
    <row r="57" spans="1:19" s="56" customFormat="1" ht="30" customHeight="1" x14ac:dyDescent="0.3">
      <c r="A57" s="93" t="s">
        <v>124</v>
      </c>
      <c r="B57" s="94" t="s">
        <v>75</v>
      </c>
      <c r="C57" s="95" t="s">
        <v>33</v>
      </c>
      <c r="D57" s="91">
        <v>0.14000000000000001</v>
      </c>
      <c r="E57" s="101"/>
      <c r="F57" s="97"/>
      <c r="G57" s="97"/>
      <c r="H57" s="101"/>
      <c r="I57" s="98">
        <f t="shared" si="4"/>
        <v>0</v>
      </c>
      <c r="J57" s="98">
        <f t="shared" si="5"/>
        <v>0</v>
      </c>
      <c r="K57" s="99">
        <f t="shared" si="6"/>
        <v>0</v>
      </c>
      <c r="L57" s="99">
        <f t="shared" si="7"/>
        <v>0</v>
      </c>
      <c r="M57" s="99">
        <f t="shared" si="8"/>
        <v>0</v>
      </c>
      <c r="N57" s="100">
        <f t="shared" si="9"/>
        <v>0</v>
      </c>
      <c r="O57" s="136" t="e">
        <f t="shared" si="10"/>
        <v>#DIV/0!</v>
      </c>
      <c r="S57" s="139"/>
    </row>
    <row r="58" spans="1:19" s="56" customFormat="1" ht="30" customHeight="1" x14ac:dyDescent="0.3">
      <c r="A58" s="93" t="s">
        <v>125</v>
      </c>
      <c r="B58" s="94" t="s">
        <v>76</v>
      </c>
      <c r="C58" s="95" t="s">
        <v>7</v>
      </c>
      <c r="D58" s="91">
        <v>6</v>
      </c>
      <c r="E58" s="101"/>
      <c r="F58" s="97"/>
      <c r="G58" s="97"/>
      <c r="H58" s="101"/>
      <c r="I58" s="98">
        <f t="shared" si="4"/>
        <v>0</v>
      </c>
      <c r="J58" s="98">
        <f t="shared" si="5"/>
        <v>0</v>
      </c>
      <c r="K58" s="99">
        <f t="shared" si="6"/>
        <v>0</v>
      </c>
      <c r="L58" s="99">
        <f t="shared" si="7"/>
        <v>0</v>
      </c>
      <c r="M58" s="99">
        <f t="shared" si="8"/>
        <v>0</v>
      </c>
      <c r="N58" s="100">
        <f t="shared" si="9"/>
        <v>0</v>
      </c>
      <c r="O58" s="136" t="e">
        <f t="shared" si="10"/>
        <v>#DIV/0!</v>
      </c>
      <c r="S58" s="139"/>
    </row>
    <row r="59" spans="1:19" s="56" customFormat="1" ht="21.6" customHeight="1" x14ac:dyDescent="0.3">
      <c r="A59" s="93" t="s">
        <v>126</v>
      </c>
      <c r="B59" s="94" t="s">
        <v>77</v>
      </c>
      <c r="C59" s="95" t="s">
        <v>31</v>
      </c>
      <c r="D59" s="91">
        <v>92</v>
      </c>
      <c r="E59" s="101"/>
      <c r="F59" s="97"/>
      <c r="G59" s="97"/>
      <c r="H59" s="101"/>
      <c r="I59" s="98">
        <f t="shared" si="4"/>
        <v>0</v>
      </c>
      <c r="J59" s="98">
        <f t="shared" si="5"/>
        <v>0</v>
      </c>
      <c r="K59" s="99">
        <f t="shared" si="6"/>
        <v>0</v>
      </c>
      <c r="L59" s="99">
        <f t="shared" si="7"/>
        <v>0</v>
      </c>
      <c r="M59" s="99">
        <f t="shared" si="8"/>
        <v>0</v>
      </c>
      <c r="N59" s="100">
        <f t="shared" si="9"/>
        <v>0</v>
      </c>
      <c r="O59" s="136" t="e">
        <f t="shared" si="10"/>
        <v>#DIV/0!</v>
      </c>
      <c r="S59" s="139"/>
    </row>
    <row r="60" spans="1:19" s="56" customFormat="1" ht="30" customHeight="1" x14ac:dyDescent="0.3">
      <c r="A60" s="93" t="s">
        <v>127</v>
      </c>
      <c r="B60" s="94" t="s">
        <v>78</v>
      </c>
      <c r="C60" s="95" t="s">
        <v>7</v>
      </c>
      <c r="D60" s="91">
        <v>6</v>
      </c>
      <c r="E60" s="101"/>
      <c r="F60" s="97"/>
      <c r="G60" s="97"/>
      <c r="H60" s="101"/>
      <c r="I60" s="98">
        <f t="shared" si="4"/>
        <v>0</v>
      </c>
      <c r="J60" s="98">
        <f t="shared" si="5"/>
        <v>0</v>
      </c>
      <c r="K60" s="99">
        <f t="shared" si="6"/>
        <v>0</v>
      </c>
      <c r="L60" s="99">
        <f t="shared" si="7"/>
        <v>0</v>
      </c>
      <c r="M60" s="99">
        <f t="shared" si="8"/>
        <v>0</v>
      </c>
      <c r="N60" s="100">
        <f t="shared" si="9"/>
        <v>0</v>
      </c>
      <c r="O60" s="136" t="e">
        <f t="shared" si="10"/>
        <v>#DIV/0!</v>
      </c>
      <c r="S60" s="139"/>
    </row>
    <row r="61" spans="1:19" s="56" customFormat="1" ht="21.6" customHeight="1" x14ac:dyDescent="0.3">
      <c r="A61" s="93" t="s">
        <v>128</v>
      </c>
      <c r="B61" s="94" t="s">
        <v>79</v>
      </c>
      <c r="C61" s="95" t="s">
        <v>31</v>
      </c>
      <c r="D61" s="91">
        <v>276</v>
      </c>
      <c r="E61" s="101"/>
      <c r="F61" s="97"/>
      <c r="G61" s="97"/>
      <c r="H61" s="101"/>
      <c r="I61" s="98">
        <f t="shared" si="4"/>
        <v>0</v>
      </c>
      <c r="J61" s="98">
        <f t="shared" si="5"/>
        <v>0</v>
      </c>
      <c r="K61" s="99">
        <f t="shared" si="6"/>
        <v>0</v>
      </c>
      <c r="L61" s="99">
        <f t="shared" si="7"/>
        <v>0</v>
      </c>
      <c r="M61" s="99">
        <f t="shared" si="8"/>
        <v>0</v>
      </c>
      <c r="N61" s="100">
        <f t="shared" si="9"/>
        <v>0</v>
      </c>
      <c r="O61" s="136" t="e">
        <f t="shared" si="10"/>
        <v>#DIV/0!</v>
      </c>
      <c r="S61" s="139"/>
    </row>
    <row r="62" spans="1:19" s="56" customFormat="1" ht="30" customHeight="1" x14ac:dyDescent="0.3">
      <c r="A62" s="93" t="s">
        <v>129</v>
      </c>
      <c r="B62" s="94" t="s">
        <v>80</v>
      </c>
      <c r="C62" s="95" t="s">
        <v>7</v>
      </c>
      <c r="D62" s="91">
        <v>24</v>
      </c>
      <c r="E62" s="101"/>
      <c r="F62" s="97"/>
      <c r="G62" s="97"/>
      <c r="H62" s="101"/>
      <c r="I62" s="98">
        <f t="shared" si="4"/>
        <v>0</v>
      </c>
      <c r="J62" s="98">
        <f t="shared" si="5"/>
        <v>0</v>
      </c>
      <c r="K62" s="99">
        <f t="shared" si="6"/>
        <v>0</v>
      </c>
      <c r="L62" s="99">
        <f t="shared" si="7"/>
        <v>0</v>
      </c>
      <c r="M62" s="99">
        <f t="shared" si="8"/>
        <v>0</v>
      </c>
      <c r="N62" s="100">
        <f t="shared" si="9"/>
        <v>0</v>
      </c>
      <c r="O62" s="136" t="e">
        <f t="shared" si="10"/>
        <v>#DIV/0!</v>
      </c>
      <c r="S62" s="139"/>
    </row>
    <row r="63" spans="1:19" s="56" customFormat="1" ht="21.6" customHeight="1" x14ac:dyDescent="0.3">
      <c r="A63" s="93" t="s">
        <v>130</v>
      </c>
      <c r="B63" s="94" t="s">
        <v>34</v>
      </c>
      <c r="C63" s="95" t="s">
        <v>7</v>
      </c>
      <c r="D63" s="91">
        <v>8</v>
      </c>
      <c r="E63" s="101"/>
      <c r="F63" s="97"/>
      <c r="G63" s="97"/>
      <c r="H63" s="101"/>
      <c r="I63" s="98">
        <f t="shared" si="4"/>
        <v>0</v>
      </c>
      <c r="J63" s="98">
        <f t="shared" si="5"/>
        <v>0</v>
      </c>
      <c r="K63" s="99">
        <f t="shared" si="6"/>
        <v>0</v>
      </c>
      <c r="L63" s="99">
        <f t="shared" si="7"/>
        <v>0</v>
      </c>
      <c r="M63" s="99">
        <f t="shared" si="8"/>
        <v>0</v>
      </c>
      <c r="N63" s="100">
        <f t="shared" si="9"/>
        <v>0</v>
      </c>
      <c r="O63" s="136" t="e">
        <f t="shared" si="10"/>
        <v>#DIV/0!</v>
      </c>
      <c r="S63" s="139"/>
    </row>
    <row r="64" spans="1:19" s="56" customFormat="1" ht="30" customHeight="1" x14ac:dyDescent="0.3">
      <c r="A64" s="93" t="s">
        <v>131</v>
      </c>
      <c r="B64" s="94" t="s">
        <v>81</v>
      </c>
      <c r="C64" s="95" t="s">
        <v>7</v>
      </c>
      <c r="D64" s="91">
        <v>8</v>
      </c>
      <c r="E64" s="101"/>
      <c r="F64" s="97"/>
      <c r="G64" s="97"/>
      <c r="H64" s="101"/>
      <c r="I64" s="98">
        <f t="shared" si="4"/>
        <v>0</v>
      </c>
      <c r="J64" s="98">
        <f t="shared" si="5"/>
        <v>0</v>
      </c>
      <c r="K64" s="99">
        <f t="shared" si="6"/>
        <v>0</v>
      </c>
      <c r="L64" s="99">
        <f t="shared" si="7"/>
        <v>0</v>
      </c>
      <c r="M64" s="99">
        <f t="shared" si="8"/>
        <v>0</v>
      </c>
      <c r="N64" s="100">
        <f t="shared" si="9"/>
        <v>0</v>
      </c>
      <c r="O64" s="136" t="e">
        <f t="shared" si="10"/>
        <v>#DIV/0!</v>
      </c>
      <c r="S64" s="139"/>
    </row>
    <row r="65" spans="1:19" s="56" customFormat="1" ht="30" customHeight="1" x14ac:dyDescent="0.3">
      <c r="A65" s="93" t="s">
        <v>132</v>
      </c>
      <c r="B65" s="94" t="s">
        <v>82</v>
      </c>
      <c r="C65" s="95" t="s">
        <v>7</v>
      </c>
      <c r="D65" s="91">
        <v>1</v>
      </c>
      <c r="E65" s="101"/>
      <c r="F65" s="97"/>
      <c r="G65" s="97"/>
      <c r="H65" s="101"/>
      <c r="I65" s="98">
        <f t="shared" si="4"/>
        <v>0</v>
      </c>
      <c r="J65" s="98">
        <f t="shared" si="5"/>
        <v>0</v>
      </c>
      <c r="K65" s="99">
        <f t="shared" si="6"/>
        <v>0</v>
      </c>
      <c r="L65" s="99">
        <f t="shared" si="7"/>
        <v>0</v>
      </c>
      <c r="M65" s="99">
        <f t="shared" si="8"/>
        <v>0</v>
      </c>
      <c r="N65" s="100">
        <f t="shared" si="9"/>
        <v>0</v>
      </c>
      <c r="O65" s="136" t="e">
        <f t="shared" si="10"/>
        <v>#DIV/0!</v>
      </c>
      <c r="S65" s="139"/>
    </row>
    <row r="66" spans="1:19" s="56" customFormat="1" ht="30" customHeight="1" x14ac:dyDescent="0.3">
      <c r="A66" s="93" t="s">
        <v>133</v>
      </c>
      <c r="B66" s="94" t="s">
        <v>83</v>
      </c>
      <c r="C66" s="95" t="s">
        <v>7</v>
      </c>
      <c r="D66" s="91">
        <v>4</v>
      </c>
      <c r="E66" s="101"/>
      <c r="F66" s="97"/>
      <c r="G66" s="97"/>
      <c r="H66" s="101"/>
      <c r="I66" s="98">
        <f t="shared" si="4"/>
        <v>0</v>
      </c>
      <c r="J66" s="98">
        <f t="shared" si="5"/>
        <v>0</v>
      </c>
      <c r="K66" s="99">
        <f t="shared" si="6"/>
        <v>0</v>
      </c>
      <c r="L66" s="99">
        <f t="shared" si="7"/>
        <v>0</v>
      </c>
      <c r="M66" s="99">
        <f t="shared" si="8"/>
        <v>0</v>
      </c>
      <c r="N66" s="100">
        <f t="shared" si="9"/>
        <v>0</v>
      </c>
      <c r="O66" s="136" t="e">
        <f t="shared" si="10"/>
        <v>#DIV/0!</v>
      </c>
      <c r="S66" s="139"/>
    </row>
    <row r="67" spans="1:19" s="56" customFormat="1" ht="40.799999999999997" customHeight="1" x14ac:dyDescent="0.3">
      <c r="A67" s="93" t="s">
        <v>134</v>
      </c>
      <c r="B67" s="94" t="s">
        <v>84</v>
      </c>
      <c r="C67" s="95" t="s">
        <v>7</v>
      </c>
      <c r="D67" s="91">
        <v>12</v>
      </c>
      <c r="E67" s="101"/>
      <c r="F67" s="97"/>
      <c r="G67" s="97"/>
      <c r="H67" s="101"/>
      <c r="I67" s="98">
        <f t="shared" si="4"/>
        <v>0</v>
      </c>
      <c r="J67" s="98">
        <f t="shared" si="5"/>
        <v>0</v>
      </c>
      <c r="K67" s="99">
        <f t="shared" si="6"/>
        <v>0</v>
      </c>
      <c r="L67" s="99">
        <f t="shared" si="7"/>
        <v>0</v>
      </c>
      <c r="M67" s="99">
        <f t="shared" si="8"/>
        <v>0</v>
      </c>
      <c r="N67" s="100">
        <f t="shared" si="9"/>
        <v>0</v>
      </c>
      <c r="O67" s="136" t="e">
        <f t="shared" si="10"/>
        <v>#DIV/0!</v>
      </c>
      <c r="S67" s="139"/>
    </row>
    <row r="68" spans="1:19" ht="10.199999999999999" customHeight="1" x14ac:dyDescent="0.3">
      <c r="A68" s="57"/>
      <c r="B68" s="58"/>
      <c r="C68" s="59"/>
      <c r="D68" s="60"/>
      <c r="E68" s="92"/>
      <c r="F68" s="97"/>
      <c r="G68" s="97"/>
      <c r="H68" s="124"/>
      <c r="I68" s="98"/>
      <c r="J68" s="98"/>
      <c r="K68" s="124"/>
      <c r="L68" s="124"/>
      <c r="M68" s="124"/>
      <c r="N68" s="125"/>
      <c r="O68" s="137"/>
    </row>
    <row r="69" spans="1:19" ht="12.75" customHeight="1" x14ac:dyDescent="0.3">
      <c r="A69" s="126"/>
      <c r="B69" s="61" t="s">
        <v>19</v>
      </c>
      <c r="C69" s="62"/>
      <c r="D69" s="62"/>
      <c r="E69" s="63"/>
      <c r="F69" s="64">
        <f>SUM(F15:F68)</f>
        <v>0</v>
      </c>
      <c r="G69" s="64">
        <f>SUM(G15:G68)</f>
        <v>0</v>
      </c>
      <c r="H69" s="63"/>
      <c r="I69" s="65">
        <f>SUM(I15:I68)</f>
        <v>0</v>
      </c>
      <c r="J69" s="65">
        <f>SUM(J15:J68)</f>
        <v>0</v>
      </c>
      <c r="K69" s="63"/>
      <c r="L69" s="127"/>
      <c r="M69" s="154">
        <f>SUM(N15:N67)/2</f>
        <v>0</v>
      </c>
      <c r="N69" s="154"/>
      <c r="O69" s="138" t="e">
        <f>SUM(O15:O68)/2</f>
        <v>#DIV/0!</v>
      </c>
    </row>
    <row r="70" spans="1:19" ht="12.75" customHeight="1" x14ac:dyDescent="0.3">
      <c r="A70" s="128"/>
      <c r="B70" s="66" t="s">
        <v>15</v>
      </c>
      <c r="C70" s="67"/>
      <c r="D70" s="67"/>
      <c r="E70" s="68"/>
      <c r="F70" s="69"/>
      <c r="G70" s="69"/>
      <c r="H70" s="68"/>
      <c r="I70" s="70"/>
      <c r="J70" s="70"/>
      <c r="K70" s="68"/>
      <c r="L70" s="129"/>
      <c r="M70" s="157">
        <f>SUM(I16:J67)</f>
        <v>0</v>
      </c>
      <c r="N70" s="157"/>
      <c r="O70" s="137" t="e">
        <f>M70/M69</f>
        <v>#DIV/0!</v>
      </c>
      <c r="Q70" s="14"/>
    </row>
    <row r="71" spans="1:19" ht="12.75" customHeight="1" x14ac:dyDescent="0.3">
      <c r="A71" s="128"/>
      <c r="B71" s="66" t="s">
        <v>14</v>
      </c>
      <c r="C71" s="67"/>
      <c r="D71" s="67"/>
      <c r="E71" s="68"/>
      <c r="F71" s="69">
        <f>F69+G69</f>
        <v>0</v>
      </c>
      <c r="G71" s="69"/>
      <c r="H71" s="68"/>
      <c r="I71" s="70">
        <f>I69+J69</f>
        <v>0</v>
      </c>
      <c r="J71" s="70"/>
      <c r="K71" s="68"/>
      <c r="L71" s="129"/>
      <c r="M71" s="155">
        <f>M69-M70</f>
        <v>0</v>
      </c>
      <c r="N71" s="155"/>
      <c r="O71" s="137" t="e">
        <f>M71/M69</f>
        <v>#DIV/0!</v>
      </c>
      <c r="Q71" s="14"/>
    </row>
    <row r="72" spans="1:19" ht="9" customHeight="1" thickBot="1" x14ac:dyDescent="0.3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Q72" s="14"/>
    </row>
    <row r="73" spans="1:19" ht="14.4" thickBot="1" x14ac:dyDescent="0.35">
      <c r="A73" s="151"/>
      <c r="B73" s="151"/>
      <c r="C73" s="151"/>
      <c r="D73" s="151"/>
      <c r="E73" s="151"/>
      <c r="F73" s="71">
        <f>F71+I71</f>
        <v>0</v>
      </c>
      <c r="G73" s="71"/>
      <c r="H73" s="72"/>
      <c r="I73" s="72"/>
      <c r="J73" s="72"/>
      <c r="K73" s="72"/>
      <c r="L73" s="73"/>
      <c r="M73" s="73"/>
      <c r="N73" s="74"/>
      <c r="O73" s="108"/>
    </row>
    <row r="74" spans="1:19" ht="7.95" customHeight="1" thickBot="1" x14ac:dyDescent="0.35">
      <c r="A74" s="75"/>
      <c r="O74" s="109"/>
    </row>
    <row r="75" spans="1:19" ht="14.4" thickBot="1" x14ac:dyDescent="0.35">
      <c r="A75" s="78" t="s">
        <v>20</v>
      </c>
      <c r="B75" s="43"/>
      <c r="C75" s="43"/>
      <c r="D75" s="79"/>
      <c r="E75" s="80"/>
      <c r="F75" s="81"/>
      <c r="G75" s="81"/>
      <c r="H75" s="48"/>
      <c r="I75" s="82"/>
      <c r="J75" s="82"/>
      <c r="K75" s="48"/>
      <c r="L75" s="152" t="s">
        <v>21</v>
      </c>
      <c r="M75" s="83"/>
      <c r="N75" s="153" t="s">
        <v>27</v>
      </c>
      <c r="O75" s="110"/>
      <c r="Q75" s="14"/>
    </row>
    <row r="76" spans="1:19" ht="14.4" thickBot="1" x14ac:dyDescent="0.35">
      <c r="A76" s="12"/>
      <c r="E76" s="84"/>
      <c r="F76" s="85"/>
      <c r="G76" s="85"/>
      <c r="H76" s="11"/>
      <c r="I76" s="86"/>
      <c r="J76" s="86"/>
      <c r="K76" s="11"/>
      <c r="L76" s="152"/>
      <c r="M76" s="84"/>
      <c r="N76" s="153"/>
      <c r="O76" s="111"/>
      <c r="Q76" s="14"/>
    </row>
    <row r="77" spans="1:19" ht="14.4" thickBot="1" x14ac:dyDescent="0.35">
      <c r="A77" s="12"/>
      <c r="E77" s="84"/>
      <c r="F77" s="85"/>
      <c r="G77" s="85"/>
      <c r="H77" s="87"/>
      <c r="I77" s="86"/>
      <c r="J77" s="86"/>
      <c r="K77" s="11"/>
      <c r="L77" s="152"/>
      <c r="M77" s="84"/>
      <c r="N77" s="153"/>
      <c r="O77" s="111"/>
    </row>
    <row r="78" spans="1:19" ht="14.4" thickBot="1" x14ac:dyDescent="0.35">
      <c r="A78" s="130" t="s">
        <v>22</v>
      </c>
      <c r="B78" s="88"/>
      <c r="C78" s="88" t="s">
        <v>23</v>
      </c>
      <c r="D78" s="131"/>
      <c r="E78" s="132"/>
      <c r="F78" s="85"/>
      <c r="G78" s="85"/>
      <c r="H78" s="11"/>
      <c r="I78" s="86"/>
      <c r="J78" s="86"/>
      <c r="K78" s="11"/>
      <c r="L78" s="152"/>
      <c r="M78" s="89"/>
      <c r="N78" s="153"/>
      <c r="O78" s="112"/>
    </row>
    <row r="79" spans="1:19" ht="14.4" thickBot="1" x14ac:dyDescent="0.35">
      <c r="A79" s="50"/>
      <c r="B79" s="51"/>
      <c r="C79" s="51"/>
      <c r="D79" s="90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113"/>
    </row>
  </sheetData>
  <mergeCells count="19">
    <mergeCell ref="A73:E73"/>
    <mergeCell ref="L75:L78"/>
    <mergeCell ref="N75:N78"/>
    <mergeCell ref="M69:N69"/>
    <mergeCell ref="M71:N71"/>
    <mergeCell ref="A72:O72"/>
    <mergeCell ref="M70:N70"/>
    <mergeCell ref="A12:A13"/>
    <mergeCell ref="B12:B13"/>
    <mergeCell ref="C12:C13"/>
    <mergeCell ref="D12:D13"/>
    <mergeCell ref="E12:K12"/>
    <mergeCell ref="K3:O3"/>
    <mergeCell ref="B6:O6"/>
    <mergeCell ref="K8:L8"/>
    <mergeCell ref="M8:O8"/>
    <mergeCell ref="L12:L13"/>
    <mergeCell ref="N12:N13"/>
    <mergeCell ref="O12:O13"/>
  </mergeCells>
  <phoneticPr fontId="21" type="noConversion"/>
  <conditionalFormatting sqref="O15:O68">
    <cfRule type="cellIs" dxfId="0" priority="5" stopIfTrue="1" operator="equal">
      <formula>0</formula>
    </cfRule>
  </conditionalFormatting>
  <printOptions horizontalCentered="1"/>
  <pageMargins left="0.51181102362204722" right="0.31496062992125984" top="0.59055118110236227" bottom="0.59055118110236227" header="0.31496062992125984" footer="0.31496062992125984"/>
  <pageSetup paperSize="9" scale="74" orientation="landscape" r:id="rId1"/>
  <headerFooter>
    <oddFooter>&amp;L&amp;F&amp;R&amp;P/&amp;N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D6CBB-47C5-4FDA-A12E-7DA8DDE70F43}">
  <ds:schemaRefs>
    <ds:schemaRef ds:uri="http://schemas.microsoft.com/office/2006/metadata/properties"/>
    <ds:schemaRef ds:uri="http://schemas.microsoft.com/office/infopath/2007/PartnerControls"/>
    <ds:schemaRef ds:uri="dfc6615f-1604-4356-9328-be152c3ad6cb"/>
    <ds:schemaRef ds:uri="0faeec46-a557-401a-bfb0-3b6259be54b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4BB7E5B-8218-46F6-A17F-0A06CD82A1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A89BA0-AABD-4857-B170-8D06CC9CAD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Oliveira Gonçalves</dc:creator>
  <cp:keywords/>
  <dc:description/>
  <cp:lastModifiedBy>Boris Leonardo Georgieff</cp:lastModifiedBy>
  <cp:revision/>
  <cp:lastPrinted>2025-08-08T22:05:21Z</cp:lastPrinted>
  <dcterms:created xsi:type="dcterms:W3CDTF">2022-08-07T17:21:02Z</dcterms:created>
  <dcterms:modified xsi:type="dcterms:W3CDTF">2025-10-06T19:33:41Z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2025-10-06T19:32:49Z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96946402-ae04-48e1-9f61-2e1625164f28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